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284" activeTab="3"/>
  </bookViews>
  <sheets>
    <sheet name="3" sheetId="14" r:id="rId1"/>
    <sheet name="4" sheetId="7" r:id="rId2"/>
    <sheet name="5" sheetId="10" r:id="rId3"/>
    <sheet name="ф.6" sheetId="17" r:id="rId4"/>
    <sheet name="6" sheetId="9" state="hidden" r:id="rId5"/>
  </sheets>
  <definedNames>
    <definedName name="_xlnm.Print_Titles" localSheetId="0">'3'!$10:$11</definedName>
    <definedName name="_xlnm.Print_Titles" localSheetId="1">'4'!$8:$9</definedName>
    <definedName name="_xlnm.Print_Titles" localSheetId="4">'6'!$10:$11</definedName>
    <definedName name="_xlnm.Print_Area" localSheetId="0">'3'!$A$1:$G$22</definedName>
    <definedName name="_xlnm.Print_Area" localSheetId="1">'4'!$A$1:$M$20</definedName>
    <definedName name="_xlnm.Print_Area" localSheetId="2">'5'!$A$1:$Q$29</definedName>
    <definedName name="_xlnm.Print_Area" localSheetId="4">'6'!$A$1:$G$114</definedName>
    <definedName name="_xlnm.Print_Area" localSheetId="3">ф.6!$A$1:$G$27</definedName>
  </definedNames>
  <calcPr calcId="162913"/>
</workbook>
</file>

<file path=xl/calcChain.xml><?xml version="1.0" encoding="utf-8"?>
<calcChain xmlns="http://schemas.openxmlformats.org/spreadsheetml/2006/main">
  <c r="F13" i="17" l="1"/>
  <c r="P16" i="10"/>
  <c r="N15" i="10" l="1"/>
  <c r="O15" i="10"/>
  <c r="M15" i="10"/>
  <c r="E13" i="17" s="1"/>
  <c r="Q17" i="10" l="1"/>
  <c r="P15" i="10" l="1"/>
  <c r="M14" i="10"/>
  <c r="F11" i="17" l="1"/>
  <c r="E11" i="17"/>
  <c r="E10" i="17" s="1"/>
  <c r="G13" i="17"/>
  <c r="M19" i="10"/>
  <c r="Q16" i="10"/>
  <c r="G11" i="17" l="1"/>
  <c r="G10" i="17" s="1"/>
  <c r="F10" i="17"/>
  <c r="M21" i="10"/>
  <c r="M13" i="10" s="1"/>
  <c r="M12" i="10" s="1"/>
  <c r="N20" i="10"/>
  <c r="N19" i="10" s="1"/>
  <c r="O20" i="10" l="1"/>
  <c r="O19" i="10" s="1"/>
  <c r="F107" i="9" l="1"/>
  <c r="F20" i="9"/>
  <c r="G96" i="9"/>
  <c r="G97" i="9"/>
  <c r="G63" i="9"/>
  <c r="G64" i="9"/>
  <c r="G67" i="9"/>
  <c r="G44" i="9"/>
  <c r="G45" i="9"/>
  <c r="G41" i="9"/>
  <c r="G30" i="9"/>
  <c r="E107" i="9"/>
  <c r="O22" i="10" l="1"/>
  <c r="N21" i="10"/>
  <c r="N13" i="10" s="1"/>
  <c r="O21" i="10" l="1"/>
  <c r="O13" i="10" s="1"/>
  <c r="E61" i="9" l="1"/>
  <c r="E39" i="9"/>
  <c r="F33" i="9"/>
  <c r="E33" i="9"/>
  <c r="E22" i="9" s="1"/>
  <c r="O18" i="10"/>
  <c r="E20" i="9"/>
  <c r="G20" i="9" s="1"/>
  <c r="E21" i="9"/>
  <c r="E24" i="9"/>
  <c r="E25" i="9"/>
  <c r="E26" i="9"/>
  <c r="F22" i="9" l="1"/>
  <c r="G22" i="9" s="1"/>
  <c r="G33" i="9"/>
  <c r="E27" i="9"/>
  <c r="E28" i="9"/>
  <c r="E74" i="9"/>
  <c r="E72" i="9" s="1"/>
  <c r="E71" i="9" s="1"/>
  <c r="E94" i="9"/>
  <c r="E93" i="9" s="1"/>
  <c r="E105" i="9"/>
  <c r="E104" i="9" s="1"/>
  <c r="F105" i="9"/>
  <c r="F104" i="9" s="1"/>
  <c r="E85" i="9"/>
  <c r="E83" i="9" s="1"/>
  <c r="E82" i="9" s="1"/>
  <c r="E56" i="9"/>
  <c r="E50" i="9" s="1"/>
  <c r="E38" i="9"/>
  <c r="M18" i="10"/>
  <c r="G56" i="9" l="1"/>
  <c r="G49" i="9" s="1"/>
  <c r="F94" i="9"/>
  <c r="F34" i="9"/>
  <c r="R22" i="10"/>
  <c r="R21" i="10" s="1"/>
  <c r="E60" i="9"/>
  <c r="N18" i="10"/>
  <c r="E19" i="9"/>
  <c r="F85" i="9"/>
  <c r="G85" i="9"/>
  <c r="G83" i="9" s="1"/>
  <c r="G82" i="9" s="1"/>
  <c r="N14" i="10"/>
  <c r="E49" i="9"/>
  <c r="F56" i="9" l="1"/>
  <c r="F49" i="9" s="1"/>
  <c r="F74" i="9"/>
  <c r="F19" i="9" s="1"/>
  <c r="G19" i="9" s="1"/>
  <c r="F27" i="9"/>
  <c r="G27" i="9" s="1"/>
  <c r="Q15" i="10"/>
  <c r="G34" i="9"/>
  <c r="F28" i="9"/>
  <c r="G28" i="9" s="1"/>
  <c r="F93" i="9"/>
  <c r="G93" i="9" s="1"/>
  <c r="G94" i="9"/>
  <c r="G74" i="9"/>
  <c r="G72" i="9" s="1"/>
  <c r="G71" i="9" s="1"/>
  <c r="O14" i="10"/>
  <c r="F61" i="9"/>
  <c r="G61" i="9" s="1"/>
  <c r="F38" i="9"/>
  <c r="G38" i="9" s="1"/>
  <c r="N12" i="10"/>
  <c r="G50" i="9"/>
  <c r="R16" i="10"/>
  <c r="R15" i="10" s="1"/>
  <c r="F83" i="9"/>
  <c r="E23" i="9"/>
  <c r="E17" i="9" s="1"/>
  <c r="F50" i="9" l="1"/>
  <c r="F23" i="9"/>
  <c r="G23" i="9" s="1"/>
  <c r="F72" i="9"/>
  <c r="F71" i="9" s="1"/>
  <c r="Q14" i="10"/>
  <c r="P14" i="10"/>
  <c r="F60" i="9"/>
  <c r="G60" i="9" s="1"/>
  <c r="F39" i="9"/>
  <c r="G39" i="9" s="1"/>
  <c r="R14" i="10"/>
  <c r="F82" i="9"/>
  <c r="Q13" i="10" l="1"/>
  <c r="O12" i="10"/>
  <c r="P13" i="10"/>
  <c r="R13" i="10"/>
  <c r="R12" i="10" s="1"/>
  <c r="E16" i="9"/>
  <c r="Q12" i="10" l="1"/>
  <c r="P12" i="10"/>
  <c r="F17" i="9"/>
  <c r="G17" i="9" s="1"/>
  <c r="F16" i="9" l="1"/>
  <c r="G16" i="9" s="1"/>
</calcChain>
</file>

<file path=xl/sharedStrings.xml><?xml version="1.0" encoding="utf-8"?>
<sst xmlns="http://schemas.openxmlformats.org/spreadsheetml/2006/main" count="319" uniqueCount="120">
  <si>
    <t>Организация библиотечного обслуживания населения</t>
  </si>
  <si>
    <t>И</t>
  </si>
  <si>
    <t>Организация досуга, предоставление услуг организаций культуры</t>
  </si>
  <si>
    <t>Развитие местного народного творчества</t>
  </si>
  <si>
    <t>2020 год</t>
  </si>
  <si>
    <t>180</t>
  </si>
  <si>
    <t>бюджет Воткинского района</t>
  </si>
  <si>
    <t>собственные средства бюджета Воткинского района</t>
  </si>
  <si>
    <t>бюджеты поселений, входящих в состав Воткинского района</t>
  </si>
  <si>
    <t>2</t>
  </si>
  <si>
    <t>Наименование меры                                        государственного регулирования</t>
  </si>
  <si>
    <t>Показатель применения меры</t>
  </si>
  <si>
    <t>1</t>
  </si>
  <si>
    <t>Код бюджетной классификации</t>
  </si>
  <si>
    <t>ГРБС</t>
  </si>
  <si>
    <t>Рз</t>
  </si>
  <si>
    <t>Пр</t>
  </si>
  <si>
    <t>ЦС</t>
  </si>
  <si>
    <t>ВР</t>
  </si>
  <si>
    <t>Источник финансирования</t>
  </si>
  <si>
    <t>иные источники</t>
  </si>
  <si>
    <t>Код аналитической программной классификации</t>
  </si>
  <si>
    <t>Пп</t>
  </si>
  <si>
    <t>ОМ</t>
  </si>
  <si>
    <t>М</t>
  </si>
  <si>
    <t>01</t>
  </si>
  <si>
    <t>02</t>
  </si>
  <si>
    <t>Финансовая оценка результата, тыс. руб.</t>
  </si>
  <si>
    <t>Наименование показателя</t>
  </si>
  <si>
    <t xml:space="preserve">Единица измерения </t>
  </si>
  <si>
    <t>03</t>
  </si>
  <si>
    <t>Всего</t>
  </si>
  <si>
    <t>Приложение 6</t>
  </si>
  <si>
    <t>к муниципальной программе</t>
  </si>
  <si>
    <t>Наименование муниципальной программы, подпрограммы, основного мероприятия, мероприятия</t>
  </si>
  <si>
    <t>Наименование меры                                        муниципального регулирования</t>
  </si>
  <si>
    <t>МП</t>
  </si>
  <si>
    <t>Ответственный исполнитель, соисполнитель</t>
  </si>
  <si>
    <t>Расходы бюджета муниципального образования, тыс. рублей</t>
  </si>
  <si>
    <t>Наименование муниципальной программы, подпрограммы</t>
  </si>
  <si>
    <t>Наименование муниципальной услуги (работы)</t>
  </si>
  <si>
    <t>субвенции из бюджета Удмуртской Республики</t>
  </si>
  <si>
    <t>в том числе:</t>
  </si>
  <si>
    <t>средства бюджета Удмуртской Республики, планируемые к привлечению</t>
  </si>
  <si>
    <t>субвенции из бюджетов поселений</t>
  </si>
  <si>
    <t>3</t>
  </si>
  <si>
    <t>4</t>
  </si>
  <si>
    <t xml:space="preserve">"Развитие культуры, спорта и молодежной политики" </t>
  </si>
  <si>
    <t>Развитие туризма</t>
  </si>
  <si>
    <t>5</t>
  </si>
  <si>
    <t>6</t>
  </si>
  <si>
    <t>Создание условий для развития физической культуры и спорта</t>
  </si>
  <si>
    <t>7</t>
  </si>
  <si>
    <t>Реализация молодежной политики</t>
  </si>
  <si>
    <t>8</t>
  </si>
  <si>
    <t>Развитие культуры, спорта и молодежной политики</t>
  </si>
  <si>
    <t>Создание условий для реализации муниципальной программы "Развитие культуры, спорта и молодежной политики"</t>
  </si>
  <si>
    <t>Гармонизация межэтнических отношений и участие в профилактике экстремизма и терроризма</t>
  </si>
  <si>
    <t>межбюджетные трансферты из бюджета Удмуртской Республики, имеющие целевое назначение</t>
  </si>
  <si>
    <t>межбюджетные трансферты, имеющие целевое назначение</t>
  </si>
  <si>
    <t>субсидии из бюджета Удмуртской Республики и Федерального бюджета</t>
  </si>
  <si>
    <t xml:space="preserve">Форма 4. Отчет о выполнении сводных показателей муниципальных заданий на оказание муниципальных услуг (выполнение работ) </t>
  </si>
  <si>
    <t>Отчет о выполнении сводных показателей муниципальных заданий на оказание муниципальных услуг (выполнение работ)</t>
  </si>
  <si>
    <t>План на отчетный год</t>
  </si>
  <si>
    <t xml:space="preserve">План на отчетный период, нарастающим итогом </t>
  </si>
  <si>
    <t>Факт на конец отчетного периода</t>
  </si>
  <si>
    <t>% исполнения к плану на отчетный период</t>
  </si>
  <si>
    <t>% исполнени я к плану на отчетный год</t>
  </si>
  <si>
    <t xml:space="preserve">Форма 5. Отчет об использовании бюджетных ассигнований бюджета муниципального района на реализацию муниципальной программы </t>
  </si>
  <si>
    <t xml:space="preserve">Отчет об использовании бюджетных ассигнований бюджета муниципального района на реализацию муниципальной программы </t>
  </si>
  <si>
    <t>Наименование муниципальной программы</t>
  </si>
  <si>
    <t>План на отчетный период</t>
  </si>
  <si>
    <t>Кассовое исполнение на конец отчетного периода</t>
  </si>
  <si>
    <t>Кассовые расходы, %</t>
  </si>
  <si>
    <t>к плану на отчетный год</t>
  </si>
  <si>
    <t>к плану на отчетный период</t>
  </si>
  <si>
    <t>Код аналитической програм мной классификации</t>
  </si>
  <si>
    <t xml:space="preserve">                           Форма 6. Отчет о расходах на реализацию муниципальной программы за счет всех источников </t>
  </si>
  <si>
    <t xml:space="preserve">                                Отчет о расходах на реализацию муниципальной программы за счет всех источников </t>
  </si>
  <si>
    <t xml:space="preserve">                                                                                                                 по состоянию на 31.12.2016 г.</t>
  </si>
  <si>
    <t xml:space="preserve">                                           "Развитие культуры, спорта и молодежной политики" МО "Воткинский район" на 2015-2020 годы  </t>
  </si>
  <si>
    <t>Оценка расходов, тыс. руб.</t>
  </si>
  <si>
    <t>Оценка расходов на отчетный год (согласно муниципальной программе),                      тыс. руб.</t>
  </si>
  <si>
    <t>Фактические расходы на конец отчетного периода, нарастающим итогом,         тыс. руб.</t>
  </si>
  <si>
    <t>Отношение фактических расходов на конец отчетного периода, нарастающим итогом, к оценке расходов на отчетный год, %</t>
  </si>
  <si>
    <t>Форма 3. Отчет о финансовой оценке применения мер муниципального регулирования</t>
  </si>
  <si>
    <t>Отчет о финансовой оценке применения мер муниципального регулирования</t>
  </si>
  <si>
    <t>Оценка на отчетный год, тыс. руб.</t>
  </si>
  <si>
    <t xml:space="preserve">Относительное отклонение факта на конец отчетного периода от оценки на отчетный год, % </t>
  </si>
  <si>
    <t>Факт на конец отчетного периода, нарастающим итогом, тыс. руб.</t>
  </si>
  <si>
    <t>Оценка расходов на отчетный год (согласно муниципальной программе),  тыс. руб.</t>
  </si>
  <si>
    <t>Фактические расходы на конец отчетного периода, нарастающим итогом,  тыс. руб.</t>
  </si>
  <si>
    <t>13</t>
  </si>
  <si>
    <t>0</t>
  </si>
  <si>
    <t>Меры муниципального регулирования не предусмотрены</t>
  </si>
  <si>
    <t>В рамках программы муниципальные услуги муниципальными учреждениями не оказываются</t>
  </si>
  <si>
    <t>Комплексные меры противодействия злоупотреблению наркотиками и их незаконному обороту</t>
  </si>
  <si>
    <t>Профилактика употребления наркотических веществ среди детей и молодежи</t>
  </si>
  <si>
    <t>Организация и проведение мероприятий, направленных на профилактику наркомании, пропаганду здорового образа жизни</t>
  </si>
  <si>
    <t>Организационные и правовые меры противодействия злоупотреблению наркотиками и их незаконному обороту. Межведомственное взаимодействие</t>
  </si>
  <si>
    <t>Проведение обучающих мероприятий по профилактике наркомании среди населения Воткинского района</t>
  </si>
  <si>
    <t>Мероприятия по борьбе с незаконным оборотом наркотических средств и психотропных веществ, контрабандой и выявление лиц к ним причастных</t>
  </si>
  <si>
    <t>Организация и проведение мероприятий по выявлению очагов произрастания наркосодержащих растений на территории Воткинского района</t>
  </si>
  <si>
    <t>130 01 60350</t>
  </si>
  <si>
    <t>130 02 60350</t>
  </si>
  <si>
    <t>244</t>
  </si>
  <si>
    <t>130 03 60350</t>
  </si>
  <si>
    <t>Н.В. Елькина</t>
  </si>
  <si>
    <t>Организация отдыха, оздоровления и занятости детей и молодежи в каникулярный период</t>
  </si>
  <si>
    <t>Исполнитель</t>
  </si>
  <si>
    <t>Н.Ю. Журавлева</t>
  </si>
  <si>
    <t>Администрации муниципального образования "Муниципальный округ</t>
  </si>
  <si>
    <t>Воткинский район Удмуртской Республики"</t>
  </si>
  <si>
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                                Районное управление образования Администрации муниципального образования "Муниципальный округ Воткинский район Удмуртской Республики"</t>
  </si>
  <si>
    <r>
  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                                                                                                       Районное управление образования Администрации муниципального образования "Муниципальный округ Воткинский район Удмуртской Республики";                                                                                                            БУЗ УР "Воткинская РБ МЗ УР" (по согласованию);                                                                                       ГУ "Межмуниципальный отдел МВД России "Воткинский" (по согласованию);</t>
    </r>
    <r>
      <rPr>
        <b/>
        <sz val="8.5"/>
        <color rgb="FF000000"/>
        <rFont val="Calibri"/>
        <family val="2"/>
        <charset val="204"/>
        <scheme val="minor"/>
      </rPr>
      <t xml:space="preserve"> </t>
    </r>
    <r>
      <rPr>
        <b/>
        <sz val="8.5"/>
        <color rgb="FF000000"/>
        <rFont val="Times New Roman"/>
        <family val="1"/>
        <charset val="204"/>
      </rPr>
      <t>ОДН ГУ МО МВД России  «Воткинский»</t>
    </r>
    <r>
      <rPr>
        <b/>
        <sz val="8.5"/>
        <color theme="1"/>
        <rFont val="Times New Roman"/>
        <family val="1"/>
        <charset val="204"/>
      </rPr>
      <t xml:space="preserve"> (по согласованию); Воткинский зональный центр по профилактике и борьбе со СПИДом и инфекционными заболеваниями (по согласованию); Начальники территориальных органов МО (по согласованию); Сектор по делам несовершеннолетних и защите их прав Администрации МО «Муниципальный округ Воткинский район Удмуртской Республики»</t>
    </r>
  </si>
  <si>
    <t>Отдел культуры, спорта и молодежной политики Администрации муниципального образования "Муниципальный округ Воткинский район Удмуртской Республики";                                                                                                                                                                                                                                                                                                                                           ГУ "Межмуниципальный отдел МВД России "Воткинский" (по согласованию);                                                                                                            БУЗ УР "Воткинская РБ МЗ УР" (по согласованию); Начальники территориальных органов МО  «Муниципальный округ Воткинский район Удмуртской Республики»(по согласованию).</t>
  </si>
  <si>
    <t>по состоянию на 31.12.2023 г.</t>
  </si>
  <si>
    <t>Наименование муниципальной программы: "Комплексные меры противодействия злоупотреблению наркотиками и их незаконному обороту" МО "Муниципальный округ Воткинский район Удмуртской Республики" на 2015-2026 годы.</t>
  </si>
  <si>
    <t xml:space="preserve">                                                                                                                 по состоянию на 31.12.2023 г.</t>
  </si>
  <si>
    <t>Начальник Управления культуры, спорта и молодежной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</si>
</sst>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  <font>
      <sz val="7"/>
      <name val="Times New Roman"/>
      <family val="1"/>
      <charset val="204"/>
    </font>
    <font>
      <sz val="7"/>
      <name val="Calibri"/>
      <family val="2"/>
      <charset val="204"/>
    </font>
    <font>
      <sz val="8"/>
      <color indexed="60"/>
      <name val="Times New Roman"/>
      <family val="1"/>
      <charset val="204"/>
    </font>
    <font>
      <sz val="9"/>
      <name val="Calibri"/>
      <family val="2"/>
      <charset val="204"/>
    </font>
    <font>
      <b/>
      <sz val="8"/>
      <color indexed="6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.5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.5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74">
    <xf numFmtId="0" fontId="0" fillId="0" borderId="0" xfId="0"/>
    <xf numFmtId="0" fontId="8" fillId="0" borderId="0" xfId="0" applyFo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Border="1"/>
    <xf numFmtId="4" fontId="9" fillId="0" borderId="0" xfId="0" applyNumberFormat="1" applyFont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0" fillId="0" borderId="0" xfId="0" applyFill="1"/>
    <xf numFmtId="0" fontId="0" fillId="3" borderId="0" xfId="0" applyFill="1"/>
    <xf numFmtId="49" fontId="6" fillId="0" borderId="3" xfId="0" applyNumberFormat="1" applyFont="1" applyFill="1" applyBorder="1" applyAlignment="1">
      <alignment horizontal="center" vertical="top"/>
    </xf>
    <xf numFmtId="0" fontId="18" fillId="3" borderId="0" xfId="0" applyFont="1" applyFill="1"/>
    <xf numFmtId="0" fontId="4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Fill="1"/>
    <xf numFmtId="0" fontId="17" fillId="0" borderId="0" xfId="0" applyFont="1" applyFill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9" fontId="5" fillId="0" borderId="1" xfId="0" applyNumberFormat="1" applyFont="1" applyFill="1" applyBorder="1" applyAlignment="1">
      <alignment horizontal="center" vertical="top"/>
    </xf>
    <xf numFmtId="9" fontId="5" fillId="2" borderId="1" xfId="0" applyNumberFormat="1" applyFont="1" applyFill="1" applyBorder="1" applyAlignment="1">
      <alignment horizontal="center" vertical="top" wrapText="1"/>
    </xf>
    <xf numFmtId="9" fontId="6" fillId="0" borderId="1" xfId="0" applyNumberFormat="1" applyFont="1" applyFill="1" applyBorder="1" applyAlignment="1">
      <alignment horizontal="center" vertical="top"/>
    </xf>
    <xf numFmtId="9" fontId="6" fillId="0" borderId="1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5" fillId="0" borderId="0" xfId="0" applyFont="1" applyAlignment="1">
      <alignment horizontal="left"/>
    </xf>
    <xf numFmtId="9" fontId="5" fillId="2" borderId="1" xfId="0" applyNumberFormat="1" applyFont="1" applyFill="1" applyBorder="1" applyAlignment="1">
      <alignment vertical="center"/>
    </xf>
    <xf numFmtId="9" fontId="6" fillId="2" borderId="1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9" fillId="0" borderId="0" xfId="0" applyFont="1" applyAlignment="1"/>
    <xf numFmtId="0" fontId="1" fillId="0" borderId="0" xfId="0" applyFont="1"/>
    <xf numFmtId="0" fontId="30" fillId="0" borderId="0" xfId="1" applyFont="1" applyAlignment="1">
      <alignment horizontal="center"/>
    </xf>
    <xf numFmtId="0" fontId="31" fillId="0" borderId="0" xfId="1" applyFont="1"/>
    <xf numFmtId="0" fontId="29" fillId="0" borderId="0" xfId="0" applyFont="1"/>
    <xf numFmtId="0" fontId="0" fillId="0" borderId="0" xfId="0" applyAlignment="1"/>
    <xf numFmtId="0" fontId="2" fillId="0" borderId="0" xfId="0" applyFont="1" applyFill="1" applyAlignment="1">
      <alignment vertical="top"/>
    </xf>
    <xf numFmtId="0" fontId="3" fillId="2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/>
    <xf numFmtId="0" fontId="32" fillId="0" borderId="0" xfId="0" applyFont="1" applyAlignment="1">
      <alignment vertical="center" wrapText="1"/>
    </xf>
    <xf numFmtId="0" fontId="35" fillId="0" borderId="0" xfId="0" applyFont="1"/>
    <xf numFmtId="0" fontId="3" fillId="2" borderId="1" xfId="0" applyFont="1" applyFill="1" applyBorder="1" applyAlignment="1">
      <alignment vertical="center" wrapText="1"/>
    </xf>
    <xf numFmtId="0" fontId="19" fillId="0" borderId="0" xfId="1" applyFont="1"/>
    <xf numFmtId="0" fontId="21" fillId="0" borderId="0" xfId="0" applyFont="1" applyFill="1"/>
    <xf numFmtId="0" fontId="23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0" fillId="0" borderId="0" xfId="0" applyFont="1"/>
    <xf numFmtId="0" fontId="3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vertical="center"/>
    </xf>
    <xf numFmtId="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vertical="center" wrapText="1"/>
    </xf>
    <xf numFmtId="0" fontId="23" fillId="0" borderId="0" xfId="0" applyFont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5" fillId="0" borderId="0" xfId="0" applyFont="1" applyAlignment="1"/>
    <xf numFmtId="0" fontId="21" fillId="0" borderId="0" xfId="1" applyFont="1" applyAlignment="1">
      <alignment horizontal="center"/>
    </xf>
    <xf numFmtId="0" fontId="29" fillId="0" borderId="0" xfId="0" applyFont="1" applyFill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2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Fill="1" applyAlignment="1">
      <alignment horizontal="center" vertical="center" wrapText="1"/>
    </xf>
    <xf numFmtId="0" fontId="0" fillId="0" borderId="0" xfId="0" applyAlignment="1"/>
    <xf numFmtId="0" fontId="5" fillId="0" borderId="5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22" fillId="0" borderId="6" xfId="0" applyFont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9" fillId="0" borderId="0" xfId="0" applyFont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CCFFCC"/>
      <color rgb="FFCCFFFF"/>
      <color rgb="FF80008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1C534AC1618B38338B7138DDEB14344F59B417381706259B468524054C32ECBB30FCA5546109B5D4A4FB36DK7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81C534AC1618B38338B7138DDEB14344F59B417381706259B468524054C32ECBB30FCA5546109B5D4A4FB36DK7O" TargetMode="External"/><Relationship Id="rId1" Type="http://schemas.openxmlformats.org/officeDocument/2006/relationships/hyperlink" Target="consultantplus://offline/ref=81C534AC1618B38338B7138DDEB14344F59B417381706259B468524054C32ECBB30FCA5546109B5D4A4FB36DK0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zoomScaleNormal="100" workbookViewId="0">
      <selection activeCell="G26" sqref="G26"/>
    </sheetView>
  </sheetViews>
  <sheetFormatPr defaultRowHeight="15" x14ac:dyDescent="0.25"/>
  <cols>
    <col min="1" max="1" width="4.7109375" customWidth="1"/>
    <col min="2" max="2" width="5.28515625" customWidth="1"/>
    <col min="3" max="3" width="26.42578125" customWidth="1"/>
    <col min="4" max="4" width="19" customWidth="1"/>
    <col min="5" max="5" width="15" customWidth="1"/>
    <col min="6" max="6" width="18.28515625" customWidth="1"/>
    <col min="7" max="7" width="20.5703125" customWidth="1"/>
  </cols>
  <sheetData>
    <row r="1" spans="1:8" s="1" customFormat="1" ht="14.1" customHeight="1" x14ac:dyDescent="0.2">
      <c r="A1" s="4"/>
      <c r="B1" s="4"/>
      <c r="C1" s="3"/>
      <c r="D1" s="3"/>
      <c r="E1" s="3"/>
      <c r="F1" s="3"/>
      <c r="G1" s="3"/>
    </row>
    <row r="2" spans="1:8" s="1" customFormat="1" ht="17.25" customHeight="1" x14ac:dyDescent="0.25">
      <c r="A2" s="107" t="s">
        <v>85</v>
      </c>
      <c r="B2" s="108"/>
      <c r="C2" s="108"/>
      <c r="D2" s="108"/>
      <c r="E2" s="108"/>
      <c r="F2" s="108"/>
      <c r="G2" s="108"/>
      <c r="H2" s="108"/>
    </row>
    <row r="3" spans="1:8" s="1" customFormat="1" ht="14.1" customHeight="1" x14ac:dyDescent="0.25">
      <c r="A3" s="67"/>
      <c r="B3" s="63"/>
      <c r="C3" s="63"/>
      <c r="D3" s="63"/>
      <c r="E3" s="63"/>
      <c r="F3" s="63"/>
      <c r="G3" s="63"/>
      <c r="H3" s="63"/>
    </row>
    <row r="4" spans="1:8" s="72" customFormat="1" ht="14.1" customHeight="1" x14ac:dyDescent="0.25">
      <c r="A4" s="70"/>
      <c r="B4" s="71"/>
      <c r="C4" s="109" t="s">
        <v>86</v>
      </c>
      <c r="D4" s="109"/>
      <c r="E4" s="109"/>
      <c r="F4" s="109"/>
      <c r="G4" s="109"/>
      <c r="H4" s="71"/>
    </row>
    <row r="5" spans="1:8" s="72" customFormat="1" ht="11.25" customHeight="1" x14ac:dyDescent="0.25">
      <c r="A5" s="70"/>
      <c r="B5" s="71"/>
      <c r="C5" s="73"/>
      <c r="D5" s="73"/>
      <c r="E5" s="73"/>
      <c r="F5" s="73"/>
      <c r="G5" s="73"/>
      <c r="H5" s="71"/>
    </row>
    <row r="6" spans="1:8" s="72" customFormat="1" ht="13.5" customHeight="1" x14ac:dyDescent="0.25">
      <c r="A6" s="70"/>
      <c r="B6" s="71"/>
      <c r="C6" s="109" t="s">
        <v>116</v>
      </c>
      <c r="D6" s="109"/>
      <c r="E6" s="109"/>
      <c r="F6" s="109"/>
      <c r="G6" s="109"/>
      <c r="H6" s="71"/>
    </row>
    <row r="7" spans="1:8" s="1" customFormat="1" ht="14.1" customHeight="1" x14ac:dyDescent="0.25">
      <c r="A7" s="67"/>
      <c r="B7" s="63"/>
      <c r="C7" s="63"/>
      <c r="D7" s="63"/>
      <c r="E7" s="63"/>
      <c r="F7" s="63"/>
      <c r="G7" s="63"/>
      <c r="H7" s="63"/>
    </row>
    <row r="8" spans="1:8" s="1" customFormat="1" ht="32.1" customHeight="1" x14ac:dyDescent="0.25">
      <c r="A8" s="110" t="s">
        <v>117</v>
      </c>
      <c r="B8" s="110"/>
      <c r="C8" s="110"/>
      <c r="D8" s="110"/>
      <c r="E8" s="110"/>
      <c r="F8" s="110"/>
      <c r="G8" s="110"/>
      <c r="H8" s="81"/>
    </row>
    <row r="9" spans="1:8" s="1" customFormat="1" ht="14.1" customHeight="1" x14ac:dyDescent="0.2">
      <c r="A9" s="4"/>
      <c r="B9" s="4"/>
      <c r="C9" s="3"/>
      <c r="D9" s="3"/>
      <c r="E9" s="3"/>
      <c r="F9" s="3"/>
      <c r="G9" s="3"/>
    </row>
    <row r="10" spans="1:8" ht="12.95" customHeight="1" x14ac:dyDescent="0.25">
      <c r="A10" s="111" t="s">
        <v>21</v>
      </c>
      <c r="B10" s="111"/>
      <c r="C10" s="113" t="s">
        <v>35</v>
      </c>
      <c r="D10" s="113" t="s">
        <v>11</v>
      </c>
      <c r="E10" s="104" t="s">
        <v>27</v>
      </c>
      <c r="F10" s="105"/>
      <c r="G10" s="106"/>
    </row>
    <row r="11" spans="1:8" ht="33.75" customHeight="1" x14ac:dyDescent="0.25">
      <c r="A11" s="112"/>
      <c r="B11" s="112"/>
      <c r="C11" s="114" t="s">
        <v>10</v>
      </c>
      <c r="D11" s="114" t="s">
        <v>11</v>
      </c>
      <c r="E11" s="113" t="s">
        <v>87</v>
      </c>
      <c r="F11" s="113" t="s">
        <v>89</v>
      </c>
      <c r="G11" s="113" t="s">
        <v>88</v>
      </c>
    </row>
    <row r="12" spans="1:8" ht="40.5" customHeight="1" x14ac:dyDescent="0.25">
      <c r="A12" s="68" t="s">
        <v>36</v>
      </c>
      <c r="B12" s="68" t="s">
        <v>22</v>
      </c>
      <c r="C12" s="114"/>
      <c r="D12" s="114"/>
      <c r="E12" s="114"/>
      <c r="F12" s="114"/>
      <c r="G12" s="114"/>
    </row>
    <row r="13" spans="1:8" ht="48.6" customHeight="1" x14ac:dyDescent="0.25">
      <c r="A13" s="69" t="s">
        <v>92</v>
      </c>
      <c r="B13" s="69" t="s">
        <v>93</v>
      </c>
      <c r="C13" s="101" t="s">
        <v>94</v>
      </c>
      <c r="D13" s="102"/>
      <c r="E13" s="102"/>
      <c r="F13" s="102"/>
      <c r="G13" s="103"/>
    </row>
    <row r="16" spans="1:8" s="83" customFormat="1" x14ac:dyDescent="0.25">
      <c r="A16" s="83" t="s">
        <v>119</v>
      </c>
    </row>
    <row r="17" spans="1:7" s="83" customFormat="1" x14ac:dyDescent="0.25">
      <c r="A17" s="83" t="s">
        <v>111</v>
      </c>
    </row>
    <row r="18" spans="1:7" x14ac:dyDescent="0.25">
      <c r="A18" s="83" t="s">
        <v>112</v>
      </c>
      <c r="G18" s="83" t="s">
        <v>107</v>
      </c>
    </row>
    <row r="20" spans="1:7" s="89" customFormat="1" x14ac:dyDescent="0.25">
      <c r="A20" s="88"/>
    </row>
    <row r="21" spans="1:7" s="89" customFormat="1" x14ac:dyDescent="0.25">
      <c r="A21" s="88" t="s">
        <v>109</v>
      </c>
    </row>
    <row r="22" spans="1:7" s="89" customFormat="1" x14ac:dyDescent="0.25">
      <c r="A22" s="88" t="s">
        <v>110</v>
      </c>
    </row>
  </sheetData>
  <mergeCells count="12">
    <mergeCell ref="C13:G13"/>
    <mergeCell ref="E10:G10"/>
    <mergeCell ref="A2:H2"/>
    <mergeCell ref="C4:G4"/>
    <mergeCell ref="C6:G6"/>
    <mergeCell ref="A8:G8"/>
    <mergeCell ref="A10:B11"/>
    <mergeCell ref="C10:C12"/>
    <mergeCell ref="D10:D12"/>
    <mergeCell ref="E11:E12"/>
    <mergeCell ref="F11:F12"/>
    <mergeCell ref="G11:G12"/>
  </mergeCells>
  <phoneticPr fontId="0" type="noConversion"/>
  <hyperlinks>
    <hyperlink ref="C4" r:id="rId1" display="consultantplus://offline/ref=81C534AC1618B38338B7138DDEB14344F59B417381706259B468524054C32ECBB30FCA5546109B5D4A4FB36DK7O"/>
  </hyperlinks>
  <pageMargins left="1.1811023622047245" right="0.59055118110236227" top="1.1811023622047245" bottom="0.78740157480314965" header="0.31496062992125984" footer="0.31496062992125984"/>
  <pageSetup paperSize="9" orientation="landscape" verticalDpi="180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Normal="100" zoomScaleSheetLayoutView="100" workbookViewId="0">
      <selection activeCell="A15" sqref="A15"/>
    </sheetView>
  </sheetViews>
  <sheetFormatPr defaultRowHeight="15" x14ac:dyDescent="0.25"/>
  <cols>
    <col min="1" max="3" width="5.140625" customWidth="1"/>
    <col min="4" max="4" width="4.140625" customWidth="1"/>
    <col min="5" max="5" width="5.42578125" customWidth="1"/>
    <col min="6" max="6" width="40.140625" customWidth="1"/>
    <col min="7" max="7" width="27.5703125" customWidth="1"/>
    <col min="8" max="8" width="9.28515625" customWidth="1"/>
    <col min="9" max="13" width="10.7109375" customWidth="1"/>
  </cols>
  <sheetData>
    <row r="1" spans="1:13" s="75" customFormat="1" x14ac:dyDescent="0.25">
      <c r="A1" s="85" t="s">
        <v>61</v>
      </c>
      <c r="B1" s="4"/>
      <c r="C1" s="4"/>
      <c r="D1" s="4"/>
      <c r="E1" s="4"/>
      <c r="F1" s="3"/>
      <c r="G1" s="3"/>
      <c r="H1" s="3"/>
      <c r="I1" s="3"/>
      <c r="J1" s="3"/>
      <c r="K1" s="3"/>
      <c r="L1" s="3"/>
    </row>
    <row r="2" spans="1:13" s="75" customFormat="1" x14ac:dyDescent="0.25">
      <c r="A2" s="74"/>
      <c r="B2" s="4"/>
      <c r="C2" s="4"/>
      <c r="D2" s="4"/>
      <c r="E2" s="4"/>
      <c r="F2" s="3"/>
      <c r="G2" s="3"/>
      <c r="H2" s="3"/>
      <c r="I2" s="3"/>
      <c r="J2" s="3"/>
      <c r="K2" s="3"/>
      <c r="L2" s="3"/>
    </row>
    <row r="3" spans="1:13" s="75" customFormat="1" x14ac:dyDescent="0.25">
      <c r="A3" s="115" t="s">
        <v>62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3" s="75" customFormat="1" ht="15.75" x14ac:dyDescent="0.25">
      <c r="A4" s="116" t="s">
        <v>116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3" x14ac:dyDescent="0.25">
      <c r="A5" s="52"/>
      <c r="B5" s="52"/>
      <c r="C5" s="52"/>
      <c r="D5" s="51"/>
      <c r="E5" s="51"/>
      <c r="F5" s="51"/>
      <c r="G5" s="51"/>
      <c r="H5" s="51"/>
      <c r="I5" s="51"/>
      <c r="J5" s="51"/>
      <c r="K5" s="51"/>
      <c r="L5" s="51"/>
    </row>
    <row r="6" spans="1:13" s="1" customFormat="1" ht="32.1" customHeight="1" x14ac:dyDescent="0.2">
      <c r="A6" s="124" t="s">
        <v>117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8" spans="1:13" ht="24" customHeight="1" x14ac:dyDescent="0.25">
      <c r="A8" s="119" t="s">
        <v>21</v>
      </c>
      <c r="B8" s="119"/>
      <c r="C8" s="119"/>
      <c r="D8" s="119"/>
      <c r="E8" s="117" t="s">
        <v>14</v>
      </c>
      <c r="F8" s="125" t="s">
        <v>40</v>
      </c>
      <c r="G8" s="117" t="s">
        <v>28</v>
      </c>
      <c r="H8" s="117" t="s">
        <v>29</v>
      </c>
      <c r="I8" s="117" t="s">
        <v>63</v>
      </c>
      <c r="J8" s="117" t="s">
        <v>64</v>
      </c>
      <c r="K8" s="117" t="s">
        <v>65</v>
      </c>
      <c r="L8" s="117" t="s">
        <v>67</v>
      </c>
      <c r="M8" s="117" t="s">
        <v>66</v>
      </c>
    </row>
    <row r="9" spans="1:13" ht="35.25" customHeight="1" x14ac:dyDescent="0.25">
      <c r="A9" s="10" t="s">
        <v>36</v>
      </c>
      <c r="B9" s="10" t="s">
        <v>22</v>
      </c>
      <c r="C9" s="10" t="s">
        <v>23</v>
      </c>
      <c r="D9" s="10" t="s">
        <v>24</v>
      </c>
      <c r="E9" s="120"/>
      <c r="F9" s="126" t="s">
        <v>10</v>
      </c>
      <c r="G9" s="118" t="s">
        <v>11</v>
      </c>
      <c r="H9" s="118"/>
      <c r="I9" s="118"/>
      <c r="J9" s="118"/>
      <c r="K9" s="118"/>
      <c r="L9" s="118"/>
      <c r="M9" s="118"/>
    </row>
    <row r="10" spans="1:13" s="12" customFormat="1" ht="21" customHeight="1" x14ac:dyDescent="0.25">
      <c r="A10" s="9" t="s">
        <v>92</v>
      </c>
      <c r="B10" s="20">
        <v>0</v>
      </c>
      <c r="C10" s="9"/>
      <c r="D10" s="20"/>
      <c r="E10" s="20"/>
      <c r="F10" s="121" t="s">
        <v>95</v>
      </c>
      <c r="G10" s="122"/>
      <c r="H10" s="122"/>
      <c r="I10" s="122"/>
      <c r="J10" s="122"/>
      <c r="K10" s="122"/>
      <c r="L10" s="122"/>
      <c r="M10" s="123"/>
    </row>
    <row r="14" spans="1:13" s="83" customFormat="1" x14ac:dyDescent="0.25">
      <c r="A14" s="83" t="s">
        <v>119</v>
      </c>
    </row>
    <row r="15" spans="1:13" s="83" customFormat="1" x14ac:dyDescent="0.25">
      <c r="A15" s="83" t="s">
        <v>111</v>
      </c>
    </row>
    <row r="16" spans="1:13" x14ac:dyDescent="0.25">
      <c r="A16" s="83" t="s">
        <v>112</v>
      </c>
      <c r="K16" s="83" t="s">
        <v>107</v>
      </c>
    </row>
    <row r="18" spans="1:1" s="89" customFormat="1" x14ac:dyDescent="0.25">
      <c r="A18" s="88"/>
    </row>
    <row r="19" spans="1:1" s="89" customFormat="1" x14ac:dyDescent="0.25">
      <c r="A19" s="88" t="s">
        <v>109</v>
      </c>
    </row>
    <row r="20" spans="1:1" s="89" customFormat="1" x14ac:dyDescent="0.25">
      <c r="A20" s="88" t="s">
        <v>110</v>
      </c>
    </row>
  </sheetData>
  <mergeCells count="14">
    <mergeCell ref="F10:M10"/>
    <mergeCell ref="M8:M9"/>
    <mergeCell ref="A6:M6"/>
    <mergeCell ref="I8:I9"/>
    <mergeCell ref="F8:F9"/>
    <mergeCell ref="A3:L3"/>
    <mergeCell ref="A4:L4"/>
    <mergeCell ref="K8:K9"/>
    <mergeCell ref="A8:D8"/>
    <mergeCell ref="E8:E9"/>
    <mergeCell ref="J8:J9"/>
    <mergeCell ref="G8:G9"/>
    <mergeCell ref="L8:L9"/>
    <mergeCell ref="H8:H9"/>
  </mergeCells>
  <phoneticPr fontId="0" type="noConversion"/>
  <hyperlinks>
    <hyperlink ref="A1" r:id="rId1" display="consultantplus://offline/ref=81C534AC1618B38338B7138DDEB14344F59B417381706259B468524054C32ECBB30FCA5546109B5D4A4FB36DK0O"/>
    <hyperlink ref="A3" r:id="rId2" display="consultantplus://offline/ref=81C534AC1618B38338B7138DDEB14344F59B417381706259B468524054C32ECBB30FCA5546109B5D4A4FB36DK7O"/>
  </hyperlinks>
  <pageMargins left="0.9055118110236221" right="0.39370078740157483" top="1.1811023622047245" bottom="0" header="0" footer="0"/>
  <pageSetup paperSize="9" scale="80" fitToHeight="3" orientation="landscape" verticalDpi="180" r:id="rId3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9"/>
  <sheetViews>
    <sheetView view="pageBreakPreview" topLeftCell="A21" zoomScaleNormal="90" zoomScaleSheetLayoutView="100" workbookViewId="0">
      <selection activeCell="G27" sqref="G27"/>
    </sheetView>
  </sheetViews>
  <sheetFormatPr defaultRowHeight="15" x14ac:dyDescent="0.25"/>
  <cols>
    <col min="1" max="5" width="3.28515625" customWidth="1"/>
    <col min="6" max="6" width="32.42578125" customWidth="1"/>
    <col min="7" max="7" width="35.42578125" customWidth="1"/>
    <col min="8" max="8" width="5.140625" customWidth="1"/>
    <col min="9" max="10" width="4" customWidth="1"/>
    <col min="11" max="11" width="10.85546875" style="50" customWidth="1"/>
    <col min="12" max="12" width="7.85546875" customWidth="1"/>
    <col min="13" max="16" width="9.7109375" customWidth="1"/>
    <col min="17" max="17" width="10.140625" customWidth="1"/>
    <col min="18" max="18" width="9.7109375" hidden="1" customWidth="1"/>
  </cols>
  <sheetData>
    <row r="1" spans="1:115" ht="15" customHeight="1" x14ac:dyDescent="0.25">
      <c r="A1" s="86" t="s">
        <v>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1"/>
      <c r="O1" s="4"/>
      <c r="P1" s="4"/>
      <c r="Q1" s="4"/>
      <c r="R1" s="4"/>
    </row>
    <row r="2" spans="1:115" ht="14.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4"/>
      <c r="O2" s="4"/>
      <c r="P2" s="4"/>
      <c r="Q2" s="4"/>
      <c r="R2" s="4"/>
    </row>
    <row r="3" spans="1:115" ht="14.25" customHeight="1" x14ac:dyDescent="0.25">
      <c r="A3" s="133" t="s">
        <v>69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15" ht="14.1" customHeight="1" x14ac:dyDescent="0.25">
      <c r="A4" s="133" t="s">
        <v>116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1:115" ht="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4"/>
      <c r="O5" s="34"/>
      <c r="P5" s="34"/>
      <c r="Q5" s="34"/>
      <c r="R5" s="4"/>
    </row>
    <row r="6" spans="1:115" ht="14.1" hidden="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34"/>
      <c r="O6" s="34"/>
      <c r="P6" s="34"/>
      <c r="Q6" s="34"/>
      <c r="R6" s="4"/>
    </row>
    <row r="7" spans="1:115" ht="14.1" hidden="1" customHeight="1" x14ac:dyDescent="0.25">
      <c r="A7" s="4"/>
      <c r="B7" s="4"/>
      <c r="C7" s="4"/>
      <c r="D7" s="4"/>
      <c r="E7" s="3"/>
      <c r="F7" s="3"/>
      <c r="G7" s="3"/>
      <c r="H7" s="3"/>
      <c r="I7" s="3"/>
      <c r="J7" s="3"/>
      <c r="K7" s="3"/>
      <c r="L7" s="3"/>
      <c r="M7" s="51"/>
      <c r="N7" s="3"/>
      <c r="O7" s="3"/>
      <c r="P7" s="3"/>
      <c r="Q7" s="3"/>
      <c r="R7" s="5"/>
    </row>
    <row r="8" spans="1:115" ht="14.1" hidden="1" customHeight="1" x14ac:dyDescent="0.25">
      <c r="A8" s="135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115" ht="33" customHeight="1" x14ac:dyDescent="0.25">
      <c r="A9" s="142" t="s">
        <v>117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3"/>
    </row>
    <row r="10" spans="1:115" s="41" customFormat="1" ht="33" customHeight="1" x14ac:dyDescent="0.25">
      <c r="A10" s="137" t="s">
        <v>76</v>
      </c>
      <c r="B10" s="138"/>
      <c r="C10" s="138"/>
      <c r="D10" s="138"/>
      <c r="E10" s="139"/>
      <c r="F10" s="117" t="s">
        <v>34</v>
      </c>
      <c r="G10" s="117" t="s">
        <v>37</v>
      </c>
      <c r="H10" s="117" t="s">
        <v>13</v>
      </c>
      <c r="I10" s="117"/>
      <c r="J10" s="117"/>
      <c r="K10" s="117"/>
      <c r="L10" s="117"/>
      <c r="M10" s="140" t="s">
        <v>38</v>
      </c>
      <c r="N10" s="141"/>
      <c r="O10" s="141"/>
      <c r="P10" s="117" t="s">
        <v>73</v>
      </c>
      <c r="Q10" s="117"/>
      <c r="R10" s="54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</row>
    <row r="11" spans="1:115" s="41" customFormat="1" ht="57.75" customHeight="1" x14ac:dyDescent="0.25">
      <c r="A11" s="10" t="s">
        <v>36</v>
      </c>
      <c r="B11" s="10" t="s">
        <v>22</v>
      </c>
      <c r="C11" s="10" t="s">
        <v>23</v>
      </c>
      <c r="D11" s="10" t="s">
        <v>24</v>
      </c>
      <c r="E11" s="10" t="s">
        <v>1</v>
      </c>
      <c r="F11" s="118" t="s">
        <v>11</v>
      </c>
      <c r="G11" s="117"/>
      <c r="H11" s="10" t="s">
        <v>14</v>
      </c>
      <c r="I11" s="10" t="s">
        <v>15</v>
      </c>
      <c r="J11" s="10" t="s">
        <v>16</v>
      </c>
      <c r="K11" s="10" t="s">
        <v>17</v>
      </c>
      <c r="L11" s="10" t="s">
        <v>18</v>
      </c>
      <c r="M11" s="53" t="s">
        <v>63</v>
      </c>
      <c r="N11" s="53" t="s">
        <v>71</v>
      </c>
      <c r="O11" s="53" t="s">
        <v>72</v>
      </c>
      <c r="P11" s="53" t="s">
        <v>74</v>
      </c>
      <c r="Q11" s="53" t="s">
        <v>75</v>
      </c>
      <c r="R11" s="10" t="s">
        <v>4</v>
      </c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</row>
    <row r="12" spans="1:115" s="43" customFormat="1" ht="18.75" customHeight="1" x14ac:dyDescent="0.25">
      <c r="A12" s="129" t="s">
        <v>92</v>
      </c>
      <c r="B12" s="129"/>
      <c r="C12" s="129"/>
      <c r="D12" s="127"/>
      <c r="E12" s="129"/>
      <c r="F12" s="130" t="s">
        <v>96</v>
      </c>
      <c r="G12" s="16" t="s">
        <v>31</v>
      </c>
      <c r="H12" s="18"/>
      <c r="I12" s="18"/>
      <c r="J12" s="18"/>
      <c r="K12" s="15"/>
      <c r="L12" s="18"/>
      <c r="M12" s="24">
        <f t="shared" ref="M12:R12" si="0">SUM(M13:M13)</f>
        <v>224</v>
      </c>
      <c r="N12" s="24">
        <f t="shared" si="0"/>
        <v>224</v>
      </c>
      <c r="O12" s="24">
        <f t="shared" si="0"/>
        <v>215.4</v>
      </c>
      <c r="P12" s="62">
        <f t="shared" ref="P12:P14" si="1">O12/M12*100%</f>
        <v>0.96160714285714288</v>
      </c>
      <c r="Q12" s="62">
        <f t="shared" ref="Q12:Q15" si="2">O12/N12*100%</f>
        <v>0.96160714285714288</v>
      </c>
      <c r="R12" s="24" t="e">
        <f t="shared" si="0"/>
        <v>#REF!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</row>
    <row r="13" spans="1:115" ht="30.6" customHeight="1" x14ac:dyDescent="0.25">
      <c r="A13" s="129"/>
      <c r="B13" s="129"/>
      <c r="C13" s="129"/>
      <c r="D13" s="128"/>
      <c r="E13" s="129"/>
      <c r="F13" s="130"/>
      <c r="G13" s="23"/>
      <c r="H13" s="18">
        <v>180</v>
      </c>
      <c r="I13" s="18"/>
      <c r="J13" s="18"/>
      <c r="K13" s="15"/>
      <c r="L13" s="18"/>
      <c r="M13" s="24">
        <f>M15+M19+M21</f>
        <v>224</v>
      </c>
      <c r="N13" s="24">
        <f>N15+N19+N21</f>
        <v>224</v>
      </c>
      <c r="O13" s="24">
        <f>O15+O19+O21</f>
        <v>215.4</v>
      </c>
      <c r="P13" s="62">
        <f t="shared" si="1"/>
        <v>0.96160714285714288</v>
      </c>
      <c r="Q13" s="62">
        <f t="shared" si="2"/>
        <v>0.96160714285714288</v>
      </c>
      <c r="R13" s="24" t="e">
        <f>R14+R18+#REF!+#REF!+#REF!+#REF!+#REF!+#REF!</f>
        <v>#REF!</v>
      </c>
    </row>
    <row r="14" spans="1:115" ht="18.75" customHeight="1" x14ac:dyDescent="0.25">
      <c r="A14" s="129" t="s">
        <v>92</v>
      </c>
      <c r="B14" s="129" t="s">
        <v>93</v>
      </c>
      <c r="C14" s="129" t="s">
        <v>25</v>
      </c>
      <c r="D14" s="127"/>
      <c r="E14" s="129"/>
      <c r="F14" s="130" t="s">
        <v>97</v>
      </c>
      <c r="G14" s="23" t="s">
        <v>31</v>
      </c>
      <c r="H14" s="18"/>
      <c r="I14" s="18"/>
      <c r="J14" s="18"/>
      <c r="K14" s="15"/>
      <c r="L14" s="18"/>
      <c r="M14" s="24">
        <f t="shared" ref="M14:R14" si="3">M15</f>
        <v>224</v>
      </c>
      <c r="N14" s="24">
        <f t="shared" si="3"/>
        <v>224</v>
      </c>
      <c r="O14" s="24">
        <f t="shared" si="3"/>
        <v>215.4</v>
      </c>
      <c r="P14" s="62">
        <f t="shared" si="1"/>
        <v>0.96160714285714288</v>
      </c>
      <c r="Q14" s="62">
        <f t="shared" si="2"/>
        <v>0.96160714285714288</v>
      </c>
      <c r="R14" s="24" t="e">
        <f t="shared" si="3"/>
        <v>#REF!</v>
      </c>
    </row>
    <row r="15" spans="1:115" ht="98.25" customHeight="1" x14ac:dyDescent="0.25">
      <c r="A15" s="129"/>
      <c r="B15" s="129"/>
      <c r="C15" s="129"/>
      <c r="D15" s="128"/>
      <c r="E15" s="129"/>
      <c r="F15" s="130"/>
      <c r="G15" s="23" t="s">
        <v>113</v>
      </c>
      <c r="H15" s="18">
        <v>180</v>
      </c>
      <c r="I15" s="18"/>
      <c r="J15" s="18"/>
      <c r="K15" s="15"/>
      <c r="L15" s="18"/>
      <c r="M15" s="24">
        <f>M16+M17</f>
        <v>224</v>
      </c>
      <c r="N15" s="24">
        <f t="shared" ref="N15:O15" si="4">N16+N17</f>
        <v>224</v>
      </c>
      <c r="O15" s="24">
        <f t="shared" si="4"/>
        <v>215.4</v>
      </c>
      <c r="P15" s="62">
        <f>O15/M15</f>
        <v>0.96160714285714288</v>
      </c>
      <c r="Q15" s="62">
        <f t="shared" si="2"/>
        <v>0.96160714285714288</v>
      </c>
      <c r="R15" s="24" t="e">
        <f>#REF!+#REF!</f>
        <v>#REF!</v>
      </c>
    </row>
    <row r="16" spans="1:115" ht="53.25" customHeight="1" x14ac:dyDescent="0.25">
      <c r="A16" s="80" t="s">
        <v>92</v>
      </c>
      <c r="B16" s="80" t="s">
        <v>93</v>
      </c>
      <c r="C16" s="80" t="s">
        <v>25</v>
      </c>
      <c r="D16" s="35" t="s">
        <v>12</v>
      </c>
      <c r="E16" s="11"/>
      <c r="F16" s="39" t="s">
        <v>98</v>
      </c>
      <c r="G16" s="13"/>
      <c r="H16" s="11" t="s">
        <v>5</v>
      </c>
      <c r="I16" s="80" t="s">
        <v>25</v>
      </c>
      <c r="J16" s="80" t="s">
        <v>92</v>
      </c>
      <c r="K16" s="80" t="s">
        <v>103</v>
      </c>
      <c r="L16" s="17">
        <v>244</v>
      </c>
      <c r="M16" s="37">
        <v>184</v>
      </c>
      <c r="N16" s="37">
        <v>184</v>
      </c>
      <c r="O16" s="37">
        <v>175.4</v>
      </c>
      <c r="P16" s="60">
        <f>O16/M16</f>
        <v>0.95326086956521738</v>
      </c>
      <c r="Q16" s="60">
        <f>O16/N16</f>
        <v>0.95326086956521738</v>
      </c>
      <c r="R16" s="36" t="e">
        <f>'4'!#REF!</f>
        <v>#REF!</v>
      </c>
    </row>
    <row r="17" spans="1:71" ht="53.25" customHeight="1" x14ac:dyDescent="0.25">
      <c r="A17" s="57" t="s">
        <v>92</v>
      </c>
      <c r="B17" s="57" t="s">
        <v>93</v>
      </c>
      <c r="C17" s="57" t="s">
        <v>25</v>
      </c>
      <c r="D17" s="57" t="s">
        <v>9</v>
      </c>
      <c r="E17" s="57"/>
      <c r="F17" s="78" t="s">
        <v>108</v>
      </c>
      <c r="G17" s="13"/>
      <c r="H17" s="80" t="s">
        <v>5</v>
      </c>
      <c r="I17" s="80" t="s">
        <v>25</v>
      </c>
      <c r="J17" s="80" t="s">
        <v>92</v>
      </c>
      <c r="K17" s="80" t="s">
        <v>103</v>
      </c>
      <c r="L17" s="17">
        <v>612</v>
      </c>
      <c r="M17" s="37">
        <v>40</v>
      </c>
      <c r="N17" s="37">
        <v>40</v>
      </c>
      <c r="O17" s="37">
        <v>40</v>
      </c>
      <c r="P17" s="60">
        <v>0.999</v>
      </c>
      <c r="Q17" s="60">
        <f>O17/N17</f>
        <v>1</v>
      </c>
      <c r="R17" s="36"/>
    </row>
    <row r="18" spans="1:71" s="43" customFormat="1" ht="19.5" customHeight="1" x14ac:dyDescent="0.25">
      <c r="A18" s="127" t="s">
        <v>92</v>
      </c>
      <c r="B18" s="127" t="s">
        <v>93</v>
      </c>
      <c r="C18" s="127" t="s">
        <v>26</v>
      </c>
      <c r="D18" s="127"/>
      <c r="E18" s="127"/>
      <c r="F18" s="131" t="s">
        <v>99</v>
      </c>
      <c r="G18" s="23" t="s">
        <v>31</v>
      </c>
      <c r="H18" s="15"/>
      <c r="I18" s="15"/>
      <c r="J18" s="15"/>
      <c r="K18" s="15"/>
      <c r="L18" s="18"/>
      <c r="M18" s="24">
        <f t="shared" ref="M18:O19" si="5">M19</f>
        <v>0</v>
      </c>
      <c r="N18" s="24">
        <f t="shared" si="5"/>
        <v>0</v>
      </c>
      <c r="O18" s="24">
        <f t="shared" si="5"/>
        <v>0</v>
      </c>
      <c r="P18" s="61"/>
      <c r="Q18" s="61"/>
      <c r="R18" s="24">
        <v>0</v>
      </c>
      <c r="S18" s="49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</row>
    <row r="19" spans="1:71" ht="252" customHeight="1" x14ac:dyDescent="0.25">
      <c r="A19" s="128"/>
      <c r="B19" s="128"/>
      <c r="C19" s="128"/>
      <c r="D19" s="128"/>
      <c r="E19" s="128"/>
      <c r="F19" s="132"/>
      <c r="G19" s="82" t="s">
        <v>114</v>
      </c>
      <c r="H19" s="15" t="s">
        <v>5</v>
      </c>
      <c r="I19" s="15"/>
      <c r="J19" s="15"/>
      <c r="K19" s="15"/>
      <c r="L19" s="18"/>
      <c r="M19" s="24">
        <f>M20</f>
        <v>0</v>
      </c>
      <c r="N19" s="24">
        <f t="shared" si="5"/>
        <v>0</v>
      </c>
      <c r="O19" s="24">
        <f t="shared" si="5"/>
        <v>0</v>
      </c>
      <c r="P19" s="61"/>
      <c r="Q19" s="61"/>
      <c r="R19" s="24">
        <v>0</v>
      </c>
      <c r="S19" s="25"/>
    </row>
    <row r="20" spans="1:71" s="47" customFormat="1" ht="44.45" customHeight="1" x14ac:dyDescent="0.25">
      <c r="A20" s="80" t="s">
        <v>92</v>
      </c>
      <c r="B20" s="80" t="s">
        <v>93</v>
      </c>
      <c r="C20" s="80" t="s">
        <v>26</v>
      </c>
      <c r="D20" s="57" t="s">
        <v>12</v>
      </c>
      <c r="E20" s="58"/>
      <c r="F20" s="78" t="s">
        <v>100</v>
      </c>
      <c r="G20" s="13"/>
      <c r="H20" s="21">
        <v>180</v>
      </c>
      <c r="I20" s="80" t="s">
        <v>25</v>
      </c>
      <c r="J20" s="80" t="s">
        <v>92</v>
      </c>
      <c r="K20" s="80" t="s">
        <v>104</v>
      </c>
      <c r="L20" s="19" t="s">
        <v>105</v>
      </c>
      <c r="M20" s="22">
        <v>0</v>
      </c>
      <c r="N20" s="22">
        <f>M20</f>
        <v>0</v>
      </c>
      <c r="O20" s="22">
        <f>M20</f>
        <v>0</v>
      </c>
      <c r="P20" s="59"/>
      <c r="Q20" s="59"/>
      <c r="R20" s="38">
        <v>0</v>
      </c>
      <c r="S20" s="46"/>
    </row>
    <row r="21" spans="1:71" s="41" customFormat="1" ht="127.5" customHeight="1" x14ac:dyDescent="0.25">
      <c r="A21" s="79" t="s">
        <v>92</v>
      </c>
      <c r="B21" s="79" t="s">
        <v>93</v>
      </c>
      <c r="C21" s="79" t="s">
        <v>30</v>
      </c>
      <c r="D21" s="42"/>
      <c r="E21" s="15"/>
      <c r="F21" s="44" t="s">
        <v>101</v>
      </c>
      <c r="G21" s="23" t="s">
        <v>115</v>
      </c>
      <c r="H21" s="18">
        <v>180</v>
      </c>
      <c r="I21" s="15"/>
      <c r="J21" s="15"/>
      <c r="K21" s="15"/>
      <c r="L21" s="45"/>
      <c r="M21" s="24">
        <f>SUM(M22:M22)</f>
        <v>0</v>
      </c>
      <c r="N21" s="24">
        <f>SUM(N22:N22)</f>
        <v>0</v>
      </c>
      <c r="O21" s="24">
        <f>SUM(O22:O22)</f>
        <v>0</v>
      </c>
      <c r="P21" s="61"/>
      <c r="Q21" s="61"/>
      <c r="R21" s="24" t="e">
        <f>SUM(R22:R22)</f>
        <v>#REF!</v>
      </c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</row>
    <row r="22" spans="1:71" s="41" customFormat="1" ht="59.1" customHeight="1" x14ac:dyDescent="0.25">
      <c r="A22" s="80" t="s">
        <v>92</v>
      </c>
      <c r="B22" s="80" t="s">
        <v>93</v>
      </c>
      <c r="C22" s="80" t="s">
        <v>30</v>
      </c>
      <c r="D22" s="80" t="s">
        <v>12</v>
      </c>
      <c r="E22" s="80"/>
      <c r="F22" s="84" t="s">
        <v>102</v>
      </c>
      <c r="G22" s="13"/>
      <c r="H22" s="21">
        <v>180</v>
      </c>
      <c r="I22" s="80" t="s">
        <v>25</v>
      </c>
      <c r="J22" s="80" t="s">
        <v>92</v>
      </c>
      <c r="K22" s="80" t="s">
        <v>106</v>
      </c>
      <c r="L22" s="19" t="s">
        <v>105</v>
      </c>
      <c r="M22" s="22">
        <v>0</v>
      </c>
      <c r="N22" s="22">
        <v>0</v>
      </c>
      <c r="O22" s="22">
        <f t="shared" ref="O22" si="6">N22</f>
        <v>0</v>
      </c>
      <c r="P22" s="59"/>
      <c r="Q22" s="59"/>
      <c r="R22" s="22" t="e">
        <f>Q22*#REF!</f>
        <v>#REF!</v>
      </c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</row>
    <row r="23" spans="1:71" ht="19.5" customHeight="1" x14ac:dyDescent="0.25"/>
    <row r="24" spans="1:71" s="83" customFormat="1" x14ac:dyDescent="0.25">
      <c r="A24" s="83" t="s">
        <v>119</v>
      </c>
    </row>
    <row r="25" spans="1:71" s="83" customFormat="1" x14ac:dyDescent="0.25">
      <c r="A25" s="83" t="s">
        <v>111</v>
      </c>
    </row>
    <row r="26" spans="1:71" s="83" customFormat="1" x14ac:dyDescent="0.25">
      <c r="A26" s="83" t="s">
        <v>112</v>
      </c>
      <c r="J26" s="83" t="s">
        <v>107</v>
      </c>
    </row>
    <row r="27" spans="1:71" ht="33.75" customHeight="1" x14ac:dyDescent="0.25"/>
    <row r="28" spans="1:71" s="83" customFormat="1" x14ac:dyDescent="0.25">
      <c r="A28" s="88" t="s">
        <v>109</v>
      </c>
    </row>
    <row r="29" spans="1:71" s="83" customFormat="1" x14ac:dyDescent="0.25">
      <c r="A29" s="88" t="s">
        <v>110</v>
      </c>
      <c r="J29" s="88"/>
    </row>
  </sheetData>
  <mergeCells count="28">
    <mergeCell ref="A14:A15"/>
    <mergeCell ref="A18:A19"/>
    <mergeCell ref="A12:A13"/>
    <mergeCell ref="F18:F19"/>
    <mergeCell ref="A3:R3"/>
    <mergeCell ref="A4:R4"/>
    <mergeCell ref="A8:R8"/>
    <mergeCell ref="A10:E10"/>
    <mergeCell ref="F10:F11"/>
    <mergeCell ref="G10:G11"/>
    <mergeCell ref="H10:L10"/>
    <mergeCell ref="M10:O10"/>
    <mergeCell ref="A9:Q9"/>
    <mergeCell ref="P10:Q10"/>
    <mergeCell ref="B18:B19"/>
    <mergeCell ref="D12:D13"/>
    <mergeCell ref="E12:E13"/>
    <mergeCell ref="F12:F13"/>
    <mergeCell ref="F14:F15"/>
    <mergeCell ref="C12:C13"/>
    <mergeCell ref="B12:B13"/>
    <mergeCell ref="D14:D15"/>
    <mergeCell ref="C18:C19"/>
    <mergeCell ref="B14:B15"/>
    <mergeCell ref="C14:C15"/>
    <mergeCell ref="D18:D19"/>
    <mergeCell ref="E18:E19"/>
    <mergeCell ref="E14:E15"/>
  </mergeCells>
  <phoneticPr fontId="0" type="noConversion"/>
  <pageMargins left="0.59055118110236227" right="0.39370078740157483" top="1.1811023622047245" bottom="0.59055118110236227" header="0" footer="0"/>
  <pageSetup paperSize="9" scale="73" fitToHeight="6" orientation="landscape" r:id="rId1"/>
  <headerFooter>
    <oddFooter>&amp;C&amp;P</oddFooter>
  </headerFooter>
  <rowBreaks count="1" manualBreakCount="1">
    <brk id="1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A10" zoomScaleNormal="100" zoomScaleSheetLayoutView="100" workbookViewId="0">
      <selection activeCell="A23" sqref="A23"/>
    </sheetView>
  </sheetViews>
  <sheetFormatPr defaultRowHeight="15" x14ac:dyDescent="0.25"/>
  <cols>
    <col min="1" max="1" width="6.140625" customWidth="1"/>
    <col min="2" max="2" width="7.5703125" customWidth="1"/>
    <col min="3" max="3" width="22.85546875" customWidth="1"/>
    <col min="4" max="4" width="43.5703125" customWidth="1"/>
    <col min="5" max="5" width="22.5703125" customWidth="1"/>
    <col min="6" max="6" width="20.28515625" customWidth="1"/>
    <col min="7" max="7" width="23.7109375" customWidth="1"/>
  </cols>
  <sheetData>
    <row r="1" spans="1:9" ht="15.75" x14ac:dyDescent="0.25">
      <c r="A1" s="143" t="s">
        <v>77</v>
      </c>
      <c r="B1" s="144"/>
      <c r="C1" s="144"/>
      <c r="D1" s="144"/>
      <c r="E1" s="144"/>
      <c r="F1" s="144"/>
      <c r="G1" s="144"/>
      <c r="H1" s="144"/>
    </row>
    <row r="2" spans="1:9" x14ac:dyDescent="0.25">
      <c r="A2" s="1"/>
      <c r="B2" s="1"/>
      <c r="C2" s="1"/>
      <c r="D2" s="1"/>
    </row>
    <row r="3" spans="1:9" ht="16.5" x14ac:dyDescent="0.25">
      <c r="A3" s="145" t="s">
        <v>78</v>
      </c>
      <c r="B3" s="145"/>
      <c r="C3" s="145"/>
      <c r="D3" s="145"/>
      <c r="E3" s="145"/>
      <c r="F3" s="144"/>
      <c r="G3" s="144"/>
      <c r="H3" s="144"/>
    </row>
    <row r="4" spans="1:9" ht="15.75" x14ac:dyDescent="0.25">
      <c r="A4" s="100" t="s">
        <v>118</v>
      </c>
      <c r="B4" s="100"/>
      <c r="C4" s="87"/>
      <c r="D4" s="87"/>
      <c r="E4" s="87"/>
      <c r="F4" s="87"/>
      <c r="G4" s="100"/>
      <c r="H4" s="64"/>
    </row>
    <row r="5" spans="1:9" ht="15" customHeight="1" x14ac:dyDescent="0.25">
      <c r="A5" s="56"/>
      <c r="B5" s="56"/>
      <c r="C5" s="56"/>
      <c r="D5" s="56"/>
      <c r="E5" s="56"/>
    </row>
    <row r="6" spans="1:9" ht="42.75" customHeight="1" x14ac:dyDescent="0.25">
      <c r="A6" s="146" t="s">
        <v>70</v>
      </c>
      <c r="B6" s="146"/>
      <c r="C6" s="146"/>
      <c r="D6" s="124" t="s">
        <v>117</v>
      </c>
      <c r="E6" s="124"/>
      <c r="F6" s="124"/>
      <c r="G6" s="124"/>
      <c r="H6" s="77"/>
      <c r="I6" s="76"/>
    </row>
    <row r="7" spans="1:9" s="90" customFormat="1" ht="28.5" customHeight="1" x14ac:dyDescent="0.2">
      <c r="A7" s="152" t="s">
        <v>21</v>
      </c>
      <c r="B7" s="152"/>
      <c r="C7" s="152" t="s">
        <v>39</v>
      </c>
      <c r="D7" s="152" t="s">
        <v>19</v>
      </c>
      <c r="E7" s="153" t="s">
        <v>81</v>
      </c>
      <c r="F7" s="154"/>
      <c r="G7" s="155"/>
    </row>
    <row r="8" spans="1:9" s="90" customFormat="1" ht="50.25" customHeight="1" x14ac:dyDescent="0.2">
      <c r="A8" s="152"/>
      <c r="B8" s="152"/>
      <c r="C8" s="152" t="s">
        <v>11</v>
      </c>
      <c r="D8" s="152"/>
      <c r="E8" s="152" t="s">
        <v>90</v>
      </c>
      <c r="F8" s="152" t="s">
        <v>91</v>
      </c>
      <c r="G8" s="152" t="s">
        <v>84</v>
      </c>
    </row>
    <row r="9" spans="1:9" s="90" customFormat="1" ht="32.25" customHeight="1" x14ac:dyDescent="0.2">
      <c r="A9" s="91" t="s">
        <v>36</v>
      </c>
      <c r="B9" s="91" t="s">
        <v>22</v>
      </c>
      <c r="C9" s="152"/>
      <c r="D9" s="152"/>
      <c r="E9" s="152"/>
      <c r="F9" s="152"/>
      <c r="G9" s="152"/>
    </row>
    <row r="10" spans="1:9" s="90" customFormat="1" ht="18" customHeight="1" x14ac:dyDescent="0.2">
      <c r="A10" s="147" t="s">
        <v>30</v>
      </c>
      <c r="B10" s="149"/>
      <c r="C10" s="151" t="s">
        <v>96</v>
      </c>
      <c r="D10" s="92" t="s">
        <v>31</v>
      </c>
      <c r="E10" s="93">
        <f>E11</f>
        <v>224</v>
      </c>
      <c r="F10" s="93">
        <f>F11</f>
        <v>215.4</v>
      </c>
      <c r="G10" s="94">
        <f>G11</f>
        <v>0.96160714285714288</v>
      </c>
    </row>
    <row r="11" spans="1:9" s="90" customFormat="1" ht="18" customHeight="1" x14ac:dyDescent="0.2">
      <c r="A11" s="147"/>
      <c r="B11" s="149"/>
      <c r="C11" s="151"/>
      <c r="D11" s="95" t="s">
        <v>6</v>
      </c>
      <c r="E11" s="96">
        <f>E13</f>
        <v>224</v>
      </c>
      <c r="F11" s="96">
        <f t="shared" ref="F11" si="0">F13</f>
        <v>215.4</v>
      </c>
      <c r="G11" s="97">
        <f>F11/E11</f>
        <v>0.96160714285714288</v>
      </c>
    </row>
    <row r="12" spans="1:9" s="90" customFormat="1" ht="12.75" customHeight="1" x14ac:dyDescent="0.2">
      <c r="A12" s="147"/>
      <c r="B12" s="149"/>
      <c r="C12" s="151"/>
      <c r="D12" s="98" t="s">
        <v>42</v>
      </c>
      <c r="E12" s="96"/>
      <c r="F12" s="96"/>
      <c r="G12" s="97"/>
    </row>
    <row r="13" spans="1:9" s="90" customFormat="1" ht="31.5" customHeight="1" x14ac:dyDescent="0.2">
      <c r="A13" s="147"/>
      <c r="B13" s="149"/>
      <c r="C13" s="151"/>
      <c r="D13" s="98" t="s">
        <v>7</v>
      </c>
      <c r="E13" s="96">
        <f>'5'!M15</f>
        <v>224</v>
      </c>
      <c r="F13" s="96">
        <f>'5'!O15</f>
        <v>215.4</v>
      </c>
      <c r="G13" s="97">
        <f>F13/E13</f>
        <v>0.96160714285714288</v>
      </c>
    </row>
    <row r="14" spans="1:9" s="90" customFormat="1" ht="36" customHeight="1" x14ac:dyDescent="0.2">
      <c r="A14" s="147"/>
      <c r="B14" s="149"/>
      <c r="C14" s="151"/>
      <c r="D14" s="98" t="s">
        <v>60</v>
      </c>
      <c r="E14" s="96"/>
      <c r="F14" s="96"/>
      <c r="G14" s="97"/>
    </row>
    <row r="15" spans="1:9" s="90" customFormat="1" ht="16.5" customHeight="1" x14ac:dyDescent="0.2">
      <c r="A15" s="147"/>
      <c r="B15" s="149"/>
      <c r="C15" s="151"/>
      <c r="D15" s="98" t="s">
        <v>41</v>
      </c>
      <c r="E15" s="96"/>
      <c r="F15" s="96"/>
      <c r="G15" s="97"/>
    </row>
    <row r="16" spans="1:9" s="90" customFormat="1" ht="39" customHeight="1" x14ac:dyDescent="0.2">
      <c r="A16" s="147"/>
      <c r="B16" s="149"/>
      <c r="C16" s="151"/>
      <c r="D16" s="98" t="s">
        <v>58</v>
      </c>
      <c r="E16" s="96"/>
      <c r="F16" s="96"/>
      <c r="G16" s="97"/>
    </row>
    <row r="17" spans="1:11" s="90" customFormat="1" ht="18.75" customHeight="1" x14ac:dyDescent="0.2">
      <c r="A17" s="147"/>
      <c r="B17" s="149"/>
      <c r="C17" s="151"/>
      <c r="D17" s="98" t="s">
        <v>44</v>
      </c>
      <c r="E17" s="96"/>
      <c r="F17" s="96"/>
      <c r="G17" s="97"/>
    </row>
    <row r="18" spans="1:11" s="90" customFormat="1" ht="33" customHeight="1" x14ac:dyDescent="0.2">
      <c r="A18" s="147"/>
      <c r="B18" s="149"/>
      <c r="C18" s="151"/>
      <c r="D18" s="99" t="s">
        <v>43</v>
      </c>
      <c r="E18" s="96"/>
      <c r="F18" s="96"/>
      <c r="G18" s="97"/>
    </row>
    <row r="19" spans="1:11" s="90" customFormat="1" ht="28.5" customHeight="1" x14ac:dyDescent="0.2">
      <c r="A19" s="147"/>
      <c r="B19" s="149"/>
      <c r="C19" s="151"/>
      <c r="D19" s="99" t="s">
        <v>8</v>
      </c>
      <c r="E19" s="96"/>
      <c r="F19" s="96"/>
      <c r="G19" s="97"/>
    </row>
    <row r="20" spans="1:11" s="90" customFormat="1" ht="18.75" customHeight="1" x14ac:dyDescent="0.2">
      <c r="A20" s="148"/>
      <c r="B20" s="150"/>
      <c r="C20" s="151"/>
      <c r="D20" s="99" t="s">
        <v>20</v>
      </c>
      <c r="E20" s="96"/>
      <c r="F20" s="96"/>
      <c r="G20" s="97"/>
    </row>
    <row r="22" spans="1:11" s="83" customFormat="1" x14ac:dyDescent="0.25">
      <c r="A22" s="83" t="s">
        <v>119</v>
      </c>
    </row>
    <row r="23" spans="1:11" s="83" customFormat="1" x14ac:dyDescent="0.25">
      <c r="A23" s="83" t="s">
        <v>111</v>
      </c>
    </row>
    <row r="24" spans="1:11" s="83" customFormat="1" x14ac:dyDescent="0.25">
      <c r="A24" s="83" t="s">
        <v>112</v>
      </c>
      <c r="G24" s="83" t="s">
        <v>107</v>
      </c>
    </row>
    <row r="25" spans="1:11" ht="21" customHeight="1" x14ac:dyDescent="0.25">
      <c r="K25" s="50"/>
    </row>
    <row r="26" spans="1:11" s="83" customFormat="1" x14ac:dyDescent="0.25">
      <c r="A26" s="88" t="s">
        <v>109</v>
      </c>
    </row>
    <row r="27" spans="1:11" s="83" customFormat="1" x14ac:dyDescent="0.25">
      <c r="A27" s="88" t="s">
        <v>110</v>
      </c>
      <c r="J27" s="88"/>
    </row>
  </sheetData>
  <mergeCells count="14">
    <mergeCell ref="A1:H1"/>
    <mergeCell ref="A3:H3"/>
    <mergeCell ref="A6:C6"/>
    <mergeCell ref="A10:A20"/>
    <mergeCell ref="B10:B20"/>
    <mergeCell ref="C10:C20"/>
    <mergeCell ref="D6:G6"/>
    <mergeCell ref="A7:B8"/>
    <mergeCell ref="C7:C9"/>
    <mergeCell ref="D7:D9"/>
    <mergeCell ref="E7:G7"/>
    <mergeCell ref="E8:E9"/>
    <mergeCell ref="F8:F9"/>
    <mergeCell ref="G8:G9"/>
  </mergeCells>
  <pageMargins left="0.59055118110236227" right="0.31496062992125984" top="0.55118110236220474" bottom="0.19685039370078741" header="0.31496062992125984" footer="0.31496062992125984"/>
  <pageSetup paperSize="9" scale="87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opLeftCell="A4" zoomScaleSheetLayoutView="100" workbookViewId="0">
      <pane xSplit="4" ySplit="9" topLeftCell="E118" activePane="bottomRight" state="frozen"/>
      <selection activeCell="A4" sqref="A4"/>
      <selection pane="topRight" activeCell="G4" sqref="G4"/>
      <selection pane="bottomLeft" activeCell="A11" sqref="A11"/>
      <selection pane="bottomRight" activeCell="A7" sqref="A7:H7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57.85546875" customWidth="1"/>
    <col min="5" max="5" width="20.42578125" customWidth="1"/>
    <col min="6" max="6" width="18.28515625" customWidth="1"/>
    <col min="7" max="7" width="23.5703125" customWidth="1"/>
  </cols>
  <sheetData>
    <row r="1" spans="1:9" ht="14.1" customHeight="1" x14ac:dyDescent="0.25">
      <c r="A1" s="1"/>
      <c r="B1" s="1"/>
      <c r="C1" s="1"/>
      <c r="D1" s="1"/>
      <c r="E1" s="2" t="s">
        <v>32</v>
      </c>
      <c r="G1" s="1"/>
    </row>
    <row r="2" spans="1:9" ht="14.1" customHeight="1" x14ac:dyDescent="0.25">
      <c r="A2" s="1"/>
      <c r="B2" s="1"/>
      <c r="C2" s="1"/>
      <c r="D2" s="1"/>
      <c r="E2" s="2" t="s">
        <v>33</v>
      </c>
      <c r="G2" s="1"/>
    </row>
    <row r="3" spans="1:9" ht="14.1" customHeight="1" x14ac:dyDescent="0.25">
      <c r="A3" s="1"/>
      <c r="B3" s="1"/>
      <c r="C3" s="1"/>
      <c r="D3" s="1"/>
      <c r="E3" s="14" t="s">
        <v>47</v>
      </c>
      <c r="G3" s="1"/>
    </row>
    <row r="4" spans="1:9" ht="14.1" customHeight="1" x14ac:dyDescent="0.25">
      <c r="A4" s="1"/>
      <c r="B4" s="1"/>
      <c r="C4" s="1"/>
      <c r="D4" s="1"/>
      <c r="E4" s="14"/>
      <c r="G4" s="1"/>
    </row>
    <row r="5" spans="1:9" ht="14.1" customHeight="1" x14ac:dyDescent="0.25">
      <c r="A5" s="143" t="s">
        <v>77</v>
      </c>
      <c r="B5" s="144"/>
      <c r="C5" s="144"/>
      <c r="D5" s="144"/>
      <c r="E5" s="144"/>
      <c r="F5" s="144"/>
      <c r="G5" s="144"/>
      <c r="H5" s="144"/>
    </row>
    <row r="6" spans="1:9" ht="14.1" customHeight="1" x14ac:dyDescent="0.25">
      <c r="A6" s="1"/>
      <c r="B6" s="1"/>
      <c r="C6" s="1"/>
      <c r="D6" s="1"/>
    </row>
    <row r="7" spans="1:9" ht="15.75" customHeight="1" x14ac:dyDescent="0.25">
      <c r="A7" s="145" t="s">
        <v>78</v>
      </c>
      <c r="B7" s="145"/>
      <c r="C7" s="145"/>
      <c r="D7" s="145"/>
      <c r="E7" s="145"/>
      <c r="F7" s="144"/>
      <c r="G7" s="144"/>
      <c r="H7" s="144"/>
    </row>
    <row r="8" spans="1:9" ht="11.25" customHeight="1" x14ac:dyDescent="0.25">
      <c r="A8" s="55"/>
      <c r="B8" s="55"/>
      <c r="C8" s="55"/>
      <c r="D8" s="55"/>
      <c r="E8" s="55"/>
    </row>
    <row r="9" spans="1:9" ht="13.5" customHeight="1" x14ac:dyDescent="0.25">
      <c r="A9" s="143" t="s">
        <v>79</v>
      </c>
      <c r="B9" s="143"/>
      <c r="C9" s="143"/>
      <c r="D9" s="143"/>
      <c r="E9" s="143"/>
      <c r="F9" s="156"/>
      <c r="G9" s="156"/>
      <c r="H9" s="156"/>
    </row>
    <row r="10" spans="1:9" ht="20.25" customHeight="1" x14ac:dyDescent="0.25">
      <c r="A10" s="56"/>
      <c r="B10" s="56"/>
      <c r="C10" s="56"/>
      <c r="D10" s="56"/>
      <c r="E10" s="56"/>
    </row>
    <row r="11" spans="1:9" ht="24" customHeight="1" x14ac:dyDescent="0.25">
      <c r="A11" s="157" t="s">
        <v>70</v>
      </c>
      <c r="B11" s="157"/>
      <c r="C11" s="157"/>
      <c r="D11" s="158" t="s">
        <v>80</v>
      </c>
      <c r="E11" s="158"/>
      <c r="F11" s="144"/>
      <c r="G11" s="144"/>
      <c r="H11" s="144"/>
      <c r="I11" s="144"/>
    </row>
    <row r="12" spans="1:9" ht="12.75" customHeight="1" x14ac:dyDescent="0.25">
      <c r="A12" s="1"/>
      <c r="B12" s="1"/>
      <c r="C12" s="1"/>
      <c r="D12" s="1"/>
      <c r="E12" s="14"/>
      <c r="G12" s="1"/>
    </row>
    <row r="13" spans="1:9" ht="19.5" customHeight="1" x14ac:dyDescent="0.25">
      <c r="A13" s="168" t="s">
        <v>21</v>
      </c>
      <c r="B13" s="169"/>
      <c r="C13" s="165" t="s">
        <v>39</v>
      </c>
      <c r="D13" s="165" t="s">
        <v>19</v>
      </c>
      <c r="E13" s="170" t="s">
        <v>81</v>
      </c>
      <c r="F13" s="171"/>
      <c r="G13" s="171"/>
    </row>
    <row r="14" spans="1:9" ht="22.5" customHeight="1" x14ac:dyDescent="0.25">
      <c r="A14" s="168"/>
      <c r="B14" s="169"/>
      <c r="C14" s="166" t="s">
        <v>11</v>
      </c>
      <c r="D14" s="166"/>
      <c r="E14" s="165" t="s">
        <v>82</v>
      </c>
      <c r="F14" s="165" t="s">
        <v>83</v>
      </c>
      <c r="G14" s="165" t="s">
        <v>84</v>
      </c>
    </row>
    <row r="15" spans="1:9" ht="39.75" customHeight="1" x14ac:dyDescent="0.25">
      <c r="A15" s="26" t="s">
        <v>36</v>
      </c>
      <c r="B15" s="26" t="s">
        <v>22</v>
      </c>
      <c r="C15" s="166"/>
      <c r="D15" s="166"/>
      <c r="E15" s="165"/>
      <c r="F15" s="166"/>
      <c r="G15" s="166"/>
    </row>
    <row r="16" spans="1:9" ht="14.1" customHeight="1" x14ac:dyDescent="0.25">
      <c r="A16" s="172" t="s">
        <v>30</v>
      </c>
      <c r="B16" s="159"/>
      <c r="C16" s="167" t="s">
        <v>55</v>
      </c>
      <c r="D16" s="30" t="s">
        <v>31</v>
      </c>
      <c r="E16" s="32" t="e">
        <f t="shared" ref="E16:F16" si="0">SUM(E17+E24+E25+E26)</f>
        <v>#REF!</v>
      </c>
      <c r="F16" s="32" t="e">
        <f t="shared" si="0"/>
        <v>#REF!</v>
      </c>
      <c r="G16" s="65" t="e">
        <f t="shared" ref="G16:G28" si="1">F16/E16*100%</f>
        <v>#REF!</v>
      </c>
    </row>
    <row r="17" spans="1:10" ht="25.5" customHeight="1" x14ac:dyDescent="0.25">
      <c r="A17" s="172"/>
      <c r="B17" s="159"/>
      <c r="C17" s="167"/>
      <c r="D17" s="27" t="s">
        <v>6</v>
      </c>
      <c r="E17" s="33" t="e">
        <f>SUM(E19:E26)</f>
        <v>#REF!</v>
      </c>
      <c r="F17" s="33" t="e">
        <f>SUM(F19:F26)</f>
        <v>#REF!</v>
      </c>
      <c r="G17" s="65" t="e">
        <f t="shared" si="1"/>
        <v>#REF!</v>
      </c>
    </row>
    <row r="18" spans="1:10" ht="24.75" customHeight="1" x14ac:dyDescent="0.25">
      <c r="A18" s="172"/>
      <c r="B18" s="159"/>
      <c r="C18" s="167"/>
      <c r="D18" s="28" t="s">
        <v>42</v>
      </c>
      <c r="E18" s="33"/>
      <c r="F18" s="33"/>
      <c r="G18" s="65"/>
      <c r="J18" s="6"/>
    </row>
    <row r="19" spans="1:10" ht="14.1" customHeight="1" x14ac:dyDescent="0.25">
      <c r="A19" s="172"/>
      <c r="B19" s="159"/>
      <c r="C19" s="167"/>
      <c r="D19" s="28" t="s">
        <v>7</v>
      </c>
      <c r="E19" s="33" t="e">
        <f>E30+E41+E52+E63+E74+E85+E96+E107</f>
        <v>#REF!</v>
      </c>
      <c r="F19" s="33" t="e">
        <f>F30+F41+F52+F63+F74+F85+F96+F107</f>
        <v>#REF!</v>
      </c>
      <c r="G19" s="65" t="e">
        <f t="shared" si="1"/>
        <v>#REF!</v>
      </c>
      <c r="J19" s="7"/>
    </row>
    <row r="20" spans="1:10" ht="15.75" customHeight="1" x14ac:dyDescent="0.25">
      <c r="A20" s="172"/>
      <c r="B20" s="159"/>
      <c r="C20" s="167"/>
      <c r="D20" s="28" t="s">
        <v>60</v>
      </c>
      <c r="E20" s="33">
        <f t="shared" ref="E20:F26" si="2">E31+E42+E53+E64+E75+E86+E97+E108</f>
        <v>1327.1</v>
      </c>
      <c r="F20" s="33">
        <f t="shared" si="2"/>
        <v>1327.1</v>
      </c>
      <c r="G20" s="65">
        <f t="shared" si="1"/>
        <v>1</v>
      </c>
      <c r="J20" s="7"/>
    </row>
    <row r="21" spans="1:10" ht="15" customHeight="1" x14ac:dyDescent="0.25">
      <c r="A21" s="172"/>
      <c r="B21" s="159"/>
      <c r="C21" s="167"/>
      <c r="D21" s="28" t="s">
        <v>41</v>
      </c>
      <c r="E21" s="33">
        <f t="shared" si="2"/>
        <v>0</v>
      </c>
      <c r="F21" s="33">
        <v>0</v>
      </c>
      <c r="G21" s="65"/>
      <c r="J21" s="7"/>
    </row>
    <row r="22" spans="1:10" ht="14.1" customHeight="1" x14ac:dyDescent="0.25">
      <c r="A22" s="172"/>
      <c r="B22" s="159"/>
      <c r="C22" s="167"/>
      <c r="D22" s="28" t="s">
        <v>58</v>
      </c>
      <c r="E22" s="33" t="e">
        <f t="shared" si="2"/>
        <v>#REF!</v>
      </c>
      <c r="F22" s="33" t="e">
        <f t="shared" si="2"/>
        <v>#REF!</v>
      </c>
      <c r="G22" s="65" t="e">
        <f t="shared" si="1"/>
        <v>#REF!</v>
      </c>
      <c r="J22" s="7"/>
    </row>
    <row r="23" spans="1:10" ht="15" customHeight="1" x14ac:dyDescent="0.25">
      <c r="A23" s="172"/>
      <c r="B23" s="159"/>
      <c r="C23" s="167"/>
      <c r="D23" s="28" t="s">
        <v>44</v>
      </c>
      <c r="E23" s="33" t="e">
        <f t="shared" si="2"/>
        <v>#REF!</v>
      </c>
      <c r="F23" s="33" t="e">
        <f t="shared" si="2"/>
        <v>#REF!</v>
      </c>
      <c r="G23" s="65" t="e">
        <f t="shared" si="1"/>
        <v>#REF!</v>
      </c>
      <c r="J23" s="7"/>
    </row>
    <row r="24" spans="1:10" ht="22.5" customHeight="1" x14ac:dyDescent="0.25">
      <c r="A24" s="172"/>
      <c r="B24" s="159"/>
      <c r="C24" s="167"/>
      <c r="D24" s="29" t="s">
        <v>43</v>
      </c>
      <c r="E24" s="33">
        <f t="shared" si="2"/>
        <v>0</v>
      </c>
      <c r="F24" s="33">
        <v>0</v>
      </c>
      <c r="G24" s="65"/>
      <c r="J24" s="7"/>
    </row>
    <row r="25" spans="1:10" ht="14.1" customHeight="1" x14ac:dyDescent="0.25">
      <c r="A25" s="172"/>
      <c r="B25" s="159"/>
      <c r="C25" s="167"/>
      <c r="D25" s="29" t="s">
        <v>8</v>
      </c>
      <c r="E25" s="33">
        <f t="shared" si="2"/>
        <v>0</v>
      </c>
      <c r="F25" s="33">
        <v>0</v>
      </c>
      <c r="G25" s="65"/>
      <c r="I25" s="6"/>
      <c r="J25" s="6"/>
    </row>
    <row r="26" spans="1:10" ht="20.25" customHeight="1" x14ac:dyDescent="0.25">
      <c r="A26" s="173"/>
      <c r="B26" s="160"/>
      <c r="C26" s="167"/>
      <c r="D26" s="29" t="s">
        <v>20</v>
      </c>
      <c r="E26" s="33">
        <f t="shared" si="2"/>
        <v>0</v>
      </c>
      <c r="F26" s="33">
        <v>0</v>
      </c>
      <c r="G26" s="65"/>
      <c r="I26" s="6"/>
      <c r="J26" s="6"/>
    </row>
    <row r="27" spans="1:10" ht="14.1" customHeight="1" x14ac:dyDescent="0.25">
      <c r="A27" s="159" t="s">
        <v>30</v>
      </c>
      <c r="B27" s="159" t="s">
        <v>12</v>
      </c>
      <c r="C27" s="161" t="s">
        <v>0</v>
      </c>
      <c r="D27" s="30" t="s">
        <v>31</v>
      </c>
      <c r="E27" s="32">
        <f>'5'!N15</f>
        <v>224</v>
      </c>
      <c r="F27" s="32">
        <f>'5'!O15</f>
        <v>215.4</v>
      </c>
      <c r="G27" s="65">
        <f t="shared" si="1"/>
        <v>0.96160714285714288</v>
      </c>
      <c r="I27" s="8"/>
    </row>
    <row r="28" spans="1:10" ht="22.5" customHeight="1" x14ac:dyDescent="0.25">
      <c r="A28" s="159"/>
      <c r="B28" s="159"/>
      <c r="C28" s="161"/>
      <c r="D28" s="27" t="s">
        <v>6</v>
      </c>
      <c r="E28" s="33" t="e">
        <f>E30+E33+E34</f>
        <v>#REF!</v>
      </c>
      <c r="F28" s="33" t="e">
        <f>F30+F33+F34</f>
        <v>#REF!</v>
      </c>
      <c r="G28" s="65" t="e">
        <f t="shared" si="1"/>
        <v>#REF!</v>
      </c>
      <c r="I28" s="6"/>
    </row>
    <row r="29" spans="1:10" ht="14.25" customHeight="1" x14ac:dyDescent="0.25">
      <c r="A29" s="159"/>
      <c r="B29" s="159"/>
      <c r="C29" s="161"/>
      <c r="D29" s="28" t="s">
        <v>42</v>
      </c>
      <c r="E29" s="33"/>
      <c r="F29" s="33"/>
      <c r="G29" s="65"/>
      <c r="I29" s="6"/>
    </row>
    <row r="30" spans="1:10" ht="14.1" customHeight="1" x14ac:dyDescent="0.25">
      <c r="A30" s="159"/>
      <c r="B30" s="159"/>
      <c r="C30" s="161"/>
      <c r="D30" s="28" t="s">
        <v>7</v>
      </c>
      <c r="E30" s="33">
        <v>2118</v>
      </c>
      <c r="F30" s="33">
        <v>2118</v>
      </c>
      <c r="G30" s="65">
        <f t="shared" ref="G30:G34" si="3">F30/E30*100%</f>
        <v>1</v>
      </c>
      <c r="I30" s="7"/>
    </row>
    <row r="31" spans="1:10" ht="14.1" customHeight="1" x14ac:dyDescent="0.25">
      <c r="A31" s="159"/>
      <c r="B31" s="159"/>
      <c r="C31" s="161"/>
      <c r="D31" s="28" t="s">
        <v>60</v>
      </c>
      <c r="E31" s="33"/>
      <c r="F31" s="33"/>
      <c r="G31" s="65"/>
      <c r="I31" s="7"/>
    </row>
    <row r="32" spans="1:10" ht="15" customHeight="1" x14ac:dyDescent="0.25">
      <c r="A32" s="159"/>
      <c r="B32" s="159"/>
      <c r="C32" s="161"/>
      <c r="D32" s="28" t="s">
        <v>41</v>
      </c>
      <c r="E32" s="33"/>
      <c r="F32" s="33"/>
      <c r="G32" s="65"/>
      <c r="I32" s="7"/>
    </row>
    <row r="33" spans="1:9" ht="14.1" customHeight="1" x14ac:dyDescent="0.25">
      <c r="A33" s="159"/>
      <c r="B33" s="159"/>
      <c r="C33" s="161"/>
      <c r="D33" s="28" t="s">
        <v>59</v>
      </c>
      <c r="E33" s="33" t="e">
        <f>'5'!#REF!+'5'!#REF!+'5'!#REF!</f>
        <v>#REF!</v>
      </c>
      <c r="F33" s="33" t="e">
        <f>'5'!#REF!+'5'!#REF!+'5'!#REF!</f>
        <v>#REF!</v>
      </c>
      <c r="G33" s="65" t="e">
        <f t="shared" si="3"/>
        <v>#REF!</v>
      </c>
      <c r="I33" s="7"/>
    </row>
    <row r="34" spans="1:9" ht="15" customHeight="1" x14ac:dyDescent="0.25">
      <c r="A34" s="159"/>
      <c r="B34" s="159"/>
      <c r="C34" s="161"/>
      <c r="D34" s="28" t="s">
        <v>44</v>
      </c>
      <c r="E34" s="33">
        <v>7418.7</v>
      </c>
      <c r="F34" s="33" t="e">
        <f>'5'!#REF!-'6'!F30</f>
        <v>#REF!</v>
      </c>
      <c r="G34" s="65" t="e">
        <f t="shared" si="3"/>
        <v>#REF!</v>
      </c>
      <c r="I34" s="7"/>
    </row>
    <row r="35" spans="1:9" ht="23.1" customHeight="1" x14ac:dyDescent="0.25">
      <c r="A35" s="159"/>
      <c r="B35" s="159"/>
      <c r="C35" s="161"/>
      <c r="D35" s="29" t="s">
        <v>43</v>
      </c>
      <c r="E35" s="33"/>
      <c r="F35" s="33"/>
      <c r="G35" s="65"/>
      <c r="I35" s="7"/>
    </row>
    <row r="36" spans="1:9" ht="14.1" customHeight="1" x14ac:dyDescent="0.25">
      <c r="A36" s="159"/>
      <c r="B36" s="159"/>
      <c r="C36" s="161"/>
      <c r="D36" s="29" t="s">
        <v>8</v>
      </c>
      <c r="E36" s="33"/>
      <c r="F36" s="33"/>
      <c r="G36" s="65"/>
      <c r="I36" s="6"/>
    </row>
    <row r="37" spans="1:9" ht="16.5" customHeight="1" x14ac:dyDescent="0.25">
      <c r="A37" s="160"/>
      <c r="B37" s="160"/>
      <c r="C37" s="161"/>
      <c r="D37" s="29" t="s">
        <v>20</v>
      </c>
      <c r="E37" s="33"/>
      <c r="F37" s="33"/>
      <c r="G37" s="65"/>
    </row>
    <row r="38" spans="1:9" ht="14.1" customHeight="1" x14ac:dyDescent="0.25">
      <c r="A38" s="159" t="s">
        <v>30</v>
      </c>
      <c r="B38" s="159" t="s">
        <v>9</v>
      </c>
      <c r="C38" s="161" t="s">
        <v>2</v>
      </c>
      <c r="D38" s="30" t="s">
        <v>31</v>
      </c>
      <c r="E38" s="32">
        <f>'5'!N19</f>
        <v>0</v>
      </c>
      <c r="F38" s="32">
        <f>'5'!O19</f>
        <v>0</v>
      </c>
      <c r="G38" s="65" t="e">
        <f t="shared" ref="G38:G39" si="4">F38/E38*100%</f>
        <v>#DIV/0!</v>
      </c>
    </row>
    <row r="39" spans="1:9" ht="19.5" customHeight="1" x14ac:dyDescent="0.25">
      <c r="A39" s="159"/>
      <c r="B39" s="159"/>
      <c r="C39" s="161"/>
      <c r="D39" s="27" t="s">
        <v>6</v>
      </c>
      <c r="E39" s="33">
        <f>E41+E44+E45</f>
        <v>65659.399999999994</v>
      </c>
      <c r="F39" s="33">
        <f t="shared" ref="F39" si="5">F41+F44+F45</f>
        <v>65659.399999999994</v>
      </c>
      <c r="G39" s="65">
        <f t="shared" si="4"/>
        <v>1</v>
      </c>
    </row>
    <row r="40" spans="1:9" ht="18" customHeight="1" x14ac:dyDescent="0.25">
      <c r="A40" s="159"/>
      <c r="B40" s="159"/>
      <c r="C40" s="161"/>
      <c r="D40" s="28" t="s">
        <v>42</v>
      </c>
      <c r="E40" s="33"/>
      <c r="F40" s="33"/>
      <c r="G40" s="65"/>
    </row>
    <row r="41" spans="1:9" ht="14.1" customHeight="1" x14ac:dyDescent="0.25">
      <c r="A41" s="159"/>
      <c r="B41" s="159"/>
      <c r="C41" s="161"/>
      <c r="D41" s="28" t="s">
        <v>7</v>
      </c>
      <c r="E41" s="33">
        <v>14678.2</v>
      </c>
      <c r="F41" s="33">
        <v>14678.2</v>
      </c>
      <c r="G41" s="65">
        <f>F41/E41*100%</f>
        <v>1</v>
      </c>
    </row>
    <row r="42" spans="1:9" ht="14.1" customHeight="1" x14ac:dyDescent="0.25">
      <c r="A42" s="159"/>
      <c r="B42" s="159"/>
      <c r="C42" s="161"/>
      <c r="D42" s="28" t="s">
        <v>60</v>
      </c>
      <c r="E42" s="33"/>
      <c r="F42" s="33"/>
      <c r="G42" s="65"/>
    </row>
    <row r="43" spans="1:9" ht="15" customHeight="1" x14ac:dyDescent="0.25">
      <c r="A43" s="159"/>
      <c r="B43" s="159"/>
      <c r="C43" s="161"/>
      <c r="D43" s="28" t="s">
        <v>41</v>
      </c>
      <c r="E43" s="33"/>
      <c r="F43" s="33"/>
      <c r="G43" s="65"/>
    </row>
    <row r="44" spans="1:9" ht="14.1" customHeight="1" x14ac:dyDescent="0.25">
      <c r="A44" s="159"/>
      <c r="B44" s="159"/>
      <c r="C44" s="161"/>
      <c r="D44" s="28" t="s">
        <v>59</v>
      </c>
      <c r="E44" s="33">
        <v>150</v>
      </c>
      <c r="F44" s="33">
        <v>150</v>
      </c>
      <c r="G44" s="65">
        <f t="shared" ref="G44:G45" si="6">F44/E44*100%</f>
        <v>1</v>
      </c>
    </row>
    <row r="45" spans="1:9" ht="15" customHeight="1" x14ac:dyDescent="0.25">
      <c r="A45" s="159"/>
      <c r="B45" s="159"/>
      <c r="C45" s="161"/>
      <c r="D45" s="28" t="s">
        <v>44</v>
      </c>
      <c r="E45" s="33">
        <v>50831.199999999997</v>
      </c>
      <c r="F45" s="33">
        <v>50831.199999999997</v>
      </c>
      <c r="G45" s="65">
        <f t="shared" si="6"/>
        <v>1</v>
      </c>
    </row>
    <row r="46" spans="1:9" ht="24" customHeight="1" x14ac:dyDescent="0.25">
      <c r="A46" s="159"/>
      <c r="B46" s="159"/>
      <c r="C46" s="161"/>
      <c r="D46" s="29" t="s">
        <v>43</v>
      </c>
      <c r="E46" s="33"/>
      <c r="F46" s="33"/>
      <c r="G46" s="65"/>
    </row>
    <row r="47" spans="1:9" ht="14.1" customHeight="1" x14ac:dyDescent="0.25">
      <c r="A47" s="159"/>
      <c r="B47" s="159"/>
      <c r="C47" s="161"/>
      <c r="D47" s="29" t="s">
        <v>8</v>
      </c>
      <c r="E47" s="33"/>
      <c r="F47" s="33"/>
      <c r="G47" s="65"/>
    </row>
    <row r="48" spans="1:9" ht="25.5" customHeight="1" x14ac:dyDescent="0.25">
      <c r="A48" s="160"/>
      <c r="B48" s="160"/>
      <c r="C48" s="161"/>
      <c r="D48" s="29" t="s">
        <v>20</v>
      </c>
      <c r="E48" s="33"/>
      <c r="F48" s="33"/>
      <c r="G48" s="65"/>
    </row>
    <row r="49" spans="1:7" ht="14.1" customHeight="1" x14ac:dyDescent="0.25">
      <c r="A49" s="159" t="s">
        <v>30</v>
      </c>
      <c r="B49" s="159" t="s">
        <v>45</v>
      </c>
      <c r="C49" s="162" t="s">
        <v>3</v>
      </c>
      <c r="D49" s="30" t="s">
        <v>31</v>
      </c>
      <c r="E49" s="31" t="e">
        <f t="shared" ref="E49:G49" si="7">E56</f>
        <v>#REF!</v>
      </c>
      <c r="F49" s="31" t="e">
        <f t="shared" si="7"/>
        <v>#REF!</v>
      </c>
      <c r="G49" s="66" t="e">
        <f t="shared" si="7"/>
        <v>#REF!</v>
      </c>
    </row>
    <row r="50" spans="1:7" ht="25.5" customHeight="1" x14ac:dyDescent="0.25">
      <c r="A50" s="159"/>
      <c r="B50" s="159"/>
      <c r="C50" s="163"/>
      <c r="D50" s="27" t="s">
        <v>6</v>
      </c>
      <c r="E50" s="33" t="e">
        <f t="shared" ref="E50:G50" si="8">E56</f>
        <v>#REF!</v>
      </c>
      <c r="F50" s="33" t="e">
        <f t="shared" si="8"/>
        <v>#REF!</v>
      </c>
      <c r="G50" s="65" t="e">
        <f t="shared" si="8"/>
        <v>#REF!</v>
      </c>
    </row>
    <row r="51" spans="1:7" ht="25.5" customHeight="1" x14ac:dyDescent="0.25">
      <c r="A51" s="159"/>
      <c r="B51" s="159"/>
      <c r="C51" s="163"/>
      <c r="D51" s="28" t="s">
        <v>42</v>
      </c>
      <c r="E51" s="33"/>
      <c r="F51" s="33"/>
      <c r="G51" s="65"/>
    </row>
    <row r="52" spans="1:7" ht="14.1" customHeight="1" x14ac:dyDescent="0.25">
      <c r="A52" s="159"/>
      <c r="B52" s="159"/>
      <c r="C52" s="163"/>
      <c r="D52" s="28" t="s">
        <v>7</v>
      </c>
      <c r="E52" s="33"/>
      <c r="F52" s="33"/>
      <c r="G52" s="65"/>
    </row>
    <row r="53" spans="1:7" x14ac:dyDescent="0.25">
      <c r="A53" s="159"/>
      <c r="B53" s="159"/>
      <c r="C53" s="163"/>
      <c r="D53" s="28" t="s">
        <v>60</v>
      </c>
      <c r="E53" s="33"/>
      <c r="F53" s="33"/>
      <c r="G53" s="65"/>
    </row>
    <row r="54" spans="1:7" x14ac:dyDescent="0.25">
      <c r="A54" s="159"/>
      <c r="B54" s="159"/>
      <c r="C54" s="163"/>
      <c r="D54" s="28" t="s">
        <v>41</v>
      </c>
      <c r="E54" s="33"/>
      <c r="F54" s="33"/>
      <c r="G54" s="65"/>
    </row>
    <row r="55" spans="1:7" x14ac:dyDescent="0.25">
      <c r="A55" s="159"/>
      <c r="B55" s="159"/>
      <c r="C55" s="163"/>
      <c r="D55" s="28" t="s">
        <v>59</v>
      </c>
      <c r="E55" s="33"/>
      <c r="F55" s="33"/>
      <c r="G55" s="65"/>
    </row>
    <row r="56" spans="1:7" ht="15" customHeight="1" x14ac:dyDescent="0.25">
      <c r="A56" s="159"/>
      <c r="B56" s="159"/>
      <c r="C56" s="163"/>
      <c r="D56" s="28" t="s">
        <v>44</v>
      </c>
      <c r="E56" s="33" t="e">
        <f>'5'!#REF!</f>
        <v>#REF!</v>
      </c>
      <c r="F56" s="33" t="e">
        <f>'5'!#REF!</f>
        <v>#REF!</v>
      </c>
      <c r="G56" s="65" t="e">
        <f>'5'!#REF!</f>
        <v>#REF!</v>
      </c>
    </row>
    <row r="57" spans="1:7" ht="29.45" customHeight="1" x14ac:dyDescent="0.25">
      <c r="A57" s="159"/>
      <c r="B57" s="159"/>
      <c r="C57" s="163"/>
      <c r="D57" s="29" t="s">
        <v>43</v>
      </c>
      <c r="E57" s="33"/>
      <c r="F57" s="33"/>
      <c r="G57" s="65"/>
    </row>
    <row r="58" spans="1:7" x14ac:dyDescent="0.25">
      <c r="A58" s="159"/>
      <c r="B58" s="159"/>
      <c r="C58" s="163"/>
      <c r="D58" s="29" t="s">
        <v>8</v>
      </c>
      <c r="E58" s="33"/>
      <c r="F58" s="33"/>
      <c r="G58" s="65"/>
    </row>
    <row r="59" spans="1:7" ht="26.25" customHeight="1" x14ac:dyDescent="0.25">
      <c r="A59" s="160"/>
      <c r="B59" s="160"/>
      <c r="C59" s="164"/>
      <c r="D59" s="29" t="s">
        <v>20</v>
      </c>
      <c r="E59" s="33"/>
      <c r="F59" s="33"/>
      <c r="G59" s="65"/>
    </row>
    <row r="60" spans="1:7" x14ac:dyDescent="0.25">
      <c r="A60" s="159" t="s">
        <v>30</v>
      </c>
      <c r="B60" s="159" t="s">
        <v>46</v>
      </c>
      <c r="C60" s="161" t="s">
        <v>56</v>
      </c>
      <c r="D60" s="30" t="s">
        <v>31</v>
      </c>
      <c r="E60" s="31" t="e">
        <f>'5'!#REF!</f>
        <v>#REF!</v>
      </c>
      <c r="F60" s="31" t="e">
        <f>'5'!#REF!</f>
        <v>#REF!</v>
      </c>
      <c r="G60" s="66" t="e">
        <f>F60/E60*100%</f>
        <v>#REF!</v>
      </c>
    </row>
    <row r="61" spans="1:7" ht="22.5" customHeight="1" x14ac:dyDescent="0.25">
      <c r="A61" s="159"/>
      <c r="B61" s="159"/>
      <c r="C61" s="161"/>
      <c r="D61" s="27" t="s">
        <v>6</v>
      </c>
      <c r="E61" s="33">
        <f>E63+E64+E67</f>
        <v>8929.2999999999993</v>
      </c>
      <c r="F61" s="33">
        <f t="shared" ref="F61" si="9">F63+F64+F67</f>
        <v>8929.2999999999993</v>
      </c>
      <c r="G61" s="66">
        <f t="shared" ref="G61:G67" si="10">F61/E61*100%</f>
        <v>1</v>
      </c>
    </row>
    <row r="62" spans="1:7" ht="24" customHeight="1" x14ac:dyDescent="0.25">
      <c r="A62" s="159"/>
      <c r="B62" s="159"/>
      <c r="C62" s="161"/>
      <c r="D62" s="28" t="s">
        <v>42</v>
      </c>
      <c r="E62" s="33"/>
      <c r="F62" s="33"/>
      <c r="G62" s="66"/>
    </row>
    <row r="63" spans="1:7" x14ac:dyDescent="0.25">
      <c r="A63" s="159"/>
      <c r="B63" s="159"/>
      <c r="C63" s="161"/>
      <c r="D63" s="28" t="s">
        <v>7</v>
      </c>
      <c r="E63" s="33">
        <v>7598.9</v>
      </c>
      <c r="F63" s="33">
        <v>7598.9</v>
      </c>
      <c r="G63" s="66">
        <f t="shared" si="10"/>
        <v>1</v>
      </c>
    </row>
    <row r="64" spans="1:7" x14ac:dyDescent="0.25">
      <c r="A64" s="159"/>
      <c r="B64" s="159"/>
      <c r="C64" s="161"/>
      <c r="D64" s="28" t="s">
        <v>60</v>
      </c>
      <c r="E64" s="33">
        <v>1200</v>
      </c>
      <c r="F64" s="33">
        <v>1200</v>
      </c>
      <c r="G64" s="66">
        <f t="shared" si="10"/>
        <v>1</v>
      </c>
    </row>
    <row r="65" spans="1:7" x14ac:dyDescent="0.25">
      <c r="A65" s="159"/>
      <c r="B65" s="159"/>
      <c r="C65" s="161"/>
      <c r="D65" s="28" t="s">
        <v>41</v>
      </c>
      <c r="E65" s="33"/>
      <c r="F65" s="33"/>
      <c r="G65" s="66"/>
    </row>
    <row r="66" spans="1:7" x14ac:dyDescent="0.25">
      <c r="A66" s="159"/>
      <c r="B66" s="159"/>
      <c r="C66" s="161"/>
      <c r="D66" s="28" t="s">
        <v>59</v>
      </c>
      <c r="E66" s="33"/>
      <c r="F66" s="33"/>
      <c r="G66" s="66"/>
    </row>
    <row r="67" spans="1:7" x14ac:dyDescent="0.25">
      <c r="A67" s="159"/>
      <c r="B67" s="159"/>
      <c r="C67" s="161"/>
      <c r="D67" s="28" t="s">
        <v>44</v>
      </c>
      <c r="E67" s="33">
        <v>130.4</v>
      </c>
      <c r="F67" s="33">
        <v>130.4</v>
      </c>
      <c r="G67" s="66">
        <f t="shared" si="10"/>
        <v>1</v>
      </c>
    </row>
    <row r="68" spans="1:7" x14ac:dyDescent="0.25">
      <c r="A68" s="159"/>
      <c r="B68" s="159"/>
      <c r="C68" s="161"/>
      <c r="D68" s="29" t="s">
        <v>43</v>
      </c>
      <c r="E68" s="33"/>
      <c r="F68" s="33"/>
      <c r="G68" s="65"/>
    </row>
    <row r="69" spans="1:7" x14ac:dyDescent="0.25">
      <c r="A69" s="159"/>
      <c r="B69" s="159"/>
      <c r="C69" s="161"/>
      <c r="D69" s="29" t="s">
        <v>8</v>
      </c>
      <c r="E69" s="33"/>
      <c r="F69" s="33"/>
      <c r="G69" s="65"/>
    </row>
    <row r="70" spans="1:7" ht="27" customHeight="1" x14ac:dyDescent="0.25">
      <c r="A70" s="160"/>
      <c r="B70" s="160"/>
      <c r="C70" s="161"/>
      <c r="D70" s="29" t="s">
        <v>20</v>
      </c>
      <c r="E70" s="33"/>
      <c r="F70" s="33"/>
      <c r="G70" s="65"/>
    </row>
    <row r="71" spans="1:7" x14ac:dyDescent="0.25">
      <c r="A71" s="159" t="s">
        <v>30</v>
      </c>
      <c r="B71" s="159" t="s">
        <v>49</v>
      </c>
      <c r="C71" s="161" t="s">
        <v>48</v>
      </c>
      <c r="D71" s="30" t="s">
        <v>31</v>
      </c>
      <c r="E71" s="31" t="e">
        <f t="shared" ref="E71:G71" si="11">E72+E79+E80+E81</f>
        <v>#REF!</v>
      </c>
      <c r="F71" s="31" t="e">
        <f t="shared" si="11"/>
        <v>#REF!</v>
      </c>
      <c r="G71" s="66" t="e">
        <f t="shared" si="11"/>
        <v>#REF!</v>
      </c>
    </row>
    <row r="72" spans="1:7" x14ac:dyDescent="0.25">
      <c r="A72" s="159"/>
      <c r="B72" s="159"/>
      <c r="C72" s="161"/>
      <c r="D72" s="27" t="s">
        <v>6</v>
      </c>
      <c r="E72" s="33" t="e">
        <f t="shared" ref="E72:G72" si="12">E74+E75</f>
        <v>#REF!</v>
      </c>
      <c r="F72" s="33" t="e">
        <f t="shared" si="12"/>
        <v>#REF!</v>
      </c>
      <c r="G72" s="65" t="e">
        <f t="shared" si="12"/>
        <v>#REF!</v>
      </c>
    </row>
    <row r="73" spans="1:7" x14ac:dyDescent="0.25">
      <c r="A73" s="159"/>
      <c r="B73" s="159"/>
      <c r="C73" s="161"/>
      <c r="D73" s="28" t="s">
        <v>42</v>
      </c>
      <c r="E73" s="33"/>
      <c r="F73" s="33"/>
      <c r="G73" s="65"/>
    </row>
    <row r="74" spans="1:7" x14ac:dyDescent="0.25">
      <c r="A74" s="159"/>
      <c r="B74" s="159"/>
      <c r="C74" s="161"/>
      <c r="D74" s="28" t="s">
        <v>7</v>
      </c>
      <c r="E74" s="33" t="e">
        <f>'5'!#REF!</f>
        <v>#REF!</v>
      </c>
      <c r="F74" s="33" t="e">
        <f>'5'!#REF!</f>
        <v>#REF!</v>
      </c>
      <c r="G74" s="65" t="e">
        <f>'5'!#REF!</f>
        <v>#REF!</v>
      </c>
    </row>
    <row r="75" spans="1:7" x14ac:dyDescent="0.25">
      <c r="A75" s="159"/>
      <c r="B75" s="159"/>
      <c r="C75" s="161"/>
      <c r="D75" s="28" t="s">
        <v>60</v>
      </c>
      <c r="E75" s="33"/>
      <c r="F75" s="33"/>
      <c r="G75" s="65"/>
    </row>
    <row r="76" spans="1:7" x14ac:dyDescent="0.25">
      <c r="A76" s="159"/>
      <c r="B76" s="159"/>
      <c r="C76" s="161"/>
      <c r="D76" s="28" t="s">
        <v>41</v>
      </c>
      <c r="E76" s="33"/>
      <c r="F76" s="33"/>
      <c r="G76" s="65"/>
    </row>
    <row r="77" spans="1:7" x14ac:dyDescent="0.25">
      <c r="A77" s="159"/>
      <c r="B77" s="159"/>
      <c r="C77" s="161"/>
      <c r="D77" s="28" t="s">
        <v>59</v>
      </c>
      <c r="E77" s="33"/>
      <c r="F77" s="33"/>
      <c r="G77" s="65"/>
    </row>
    <row r="78" spans="1:7" x14ac:dyDescent="0.25">
      <c r="A78" s="159"/>
      <c r="B78" s="159"/>
      <c r="C78" s="161"/>
      <c r="D78" s="28" t="s">
        <v>44</v>
      </c>
      <c r="E78" s="33"/>
      <c r="F78" s="33"/>
      <c r="G78" s="65"/>
    </row>
    <row r="79" spans="1:7" x14ac:dyDescent="0.25">
      <c r="A79" s="159"/>
      <c r="B79" s="159"/>
      <c r="C79" s="161"/>
      <c r="D79" s="29" t="s">
        <v>43</v>
      </c>
      <c r="E79" s="33"/>
      <c r="F79" s="33"/>
      <c r="G79" s="65"/>
    </row>
    <row r="80" spans="1:7" x14ac:dyDescent="0.25">
      <c r="A80" s="159"/>
      <c r="B80" s="159"/>
      <c r="C80" s="161"/>
      <c r="D80" s="29" t="s">
        <v>8</v>
      </c>
      <c r="E80" s="33"/>
      <c r="F80" s="33"/>
      <c r="G80" s="65"/>
    </row>
    <row r="81" spans="1:7" ht="26.25" customHeight="1" x14ac:dyDescent="0.25">
      <c r="A81" s="160"/>
      <c r="B81" s="160"/>
      <c r="C81" s="161"/>
      <c r="D81" s="29" t="s">
        <v>20</v>
      </c>
      <c r="E81" s="33"/>
      <c r="F81" s="33"/>
      <c r="G81" s="65"/>
    </row>
    <row r="82" spans="1:7" x14ac:dyDescent="0.25">
      <c r="A82" s="159" t="s">
        <v>30</v>
      </c>
      <c r="B82" s="159" t="s">
        <v>50</v>
      </c>
      <c r="C82" s="161" t="s">
        <v>51</v>
      </c>
      <c r="D82" s="30" t="s">
        <v>31</v>
      </c>
      <c r="E82" s="31" t="e">
        <f t="shared" ref="E82:G82" si="13">E83+E90+E91+E92</f>
        <v>#REF!</v>
      </c>
      <c r="F82" s="31" t="e">
        <f t="shared" si="13"/>
        <v>#REF!</v>
      </c>
      <c r="G82" s="66" t="e">
        <f t="shared" si="13"/>
        <v>#REF!</v>
      </c>
    </row>
    <row r="83" spans="1:7" x14ac:dyDescent="0.25">
      <c r="A83" s="159"/>
      <c r="B83" s="159"/>
      <c r="C83" s="161"/>
      <c r="D83" s="27" t="s">
        <v>6</v>
      </c>
      <c r="E83" s="33" t="e">
        <f t="shared" ref="E83:G83" si="14">E85+E86</f>
        <v>#REF!</v>
      </c>
      <c r="F83" s="33" t="e">
        <f t="shared" si="14"/>
        <v>#REF!</v>
      </c>
      <c r="G83" s="65" t="e">
        <f t="shared" si="14"/>
        <v>#REF!</v>
      </c>
    </row>
    <row r="84" spans="1:7" x14ac:dyDescent="0.25">
      <c r="A84" s="159"/>
      <c r="B84" s="159"/>
      <c r="C84" s="161"/>
      <c r="D84" s="28" t="s">
        <v>42</v>
      </c>
      <c r="E84" s="33"/>
      <c r="F84" s="33"/>
      <c r="G84" s="65"/>
    </row>
    <row r="85" spans="1:7" x14ac:dyDescent="0.25">
      <c r="A85" s="159"/>
      <c r="B85" s="159"/>
      <c r="C85" s="161"/>
      <c r="D85" s="28" t="s">
        <v>7</v>
      </c>
      <c r="E85" s="33" t="e">
        <f>'5'!#REF!</f>
        <v>#REF!</v>
      </c>
      <c r="F85" s="33" t="e">
        <f>'5'!#REF!</f>
        <v>#REF!</v>
      </c>
      <c r="G85" s="65" t="e">
        <f>'5'!#REF!</f>
        <v>#REF!</v>
      </c>
    </row>
    <row r="86" spans="1:7" x14ac:dyDescent="0.25">
      <c r="A86" s="159"/>
      <c r="B86" s="159"/>
      <c r="C86" s="161"/>
      <c r="D86" s="28" t="s">
        <v>60</v>
      </c>
      <c r="E86" s="33"/>
      <c r="F86" s="33"/>
      <c r="G86" s="65"/>
    </row>
    <row r="87" spans="1:7" x14ac:dyDescent="0.25">
      <c r="A87" s="159"/>
      <c r="B87" s="159"/>
      <c r="C87" s="161"/>
      <c r="D87" s="28" t="s">
        <v>41</v>
      </c>
      <c r="E87" s="33"/>
      <c r="F87" s="33"/>
      <c r="G87" s="65"/>
    </row>
    <row r="88" spans="1:7" x14ac:dyDescent="0.25">
      <c r="A88" s="159"/>
      <c r="B88" s="159"/>
      <c r="C88" s="161"/>
      <c r="D88" s="28" t="s">
        <v>59</v>
      </c>
      <c r="E88" s="33"/>
      <c r="F88" s="33"/>
      <c r="G88" s="65"/>
    </row>
    <row r="89" spans="1:7" x14ac:dyDescent="0.25">
      <c r="A89" s="159"/>
      <c r="B89" s="159"/>
      <c r="C89" s="161"/>
      <c r="D89" s="28" t="s">
        <v>44</v>
      </c>
      <c r="E89" s="33"/>
      <c r="F89" s="33"/>
      <c r="G89" s="65"/>
    </row>
    <row r="90" spans="1:7" x14ac:dyDescent="0.25">
      <c r="A90" s="159"/>
      <c r="B90" s="159"/>
      <c r="C90" s="161"/>
      <c r="D90" s="29" t="s">
        <v>43</v>
      </c>
      <c r="E90" s="33"/>
      <c r="F90" s="33"/>
      <c r="G90" s="65"/>
    </row>
    <row r="91" spans="1:7" x14ac:dyDescent="0.25">
      <c r="A91" s="159"/>
      <c r="B91" s="159"/>
      <c r="C91" s="161"/>
      <c r="D91" s="29" t="s">
        <v>8</v>
      </c>
      <c r="E91" s="33"/>
      <c r="F91" s="33"/>
      <c r="G91" s="65"/>
    </row>
    <row r="92" spans="1:7" ht="27.75" customHeight="1" x14ac:dyDescent="0.25">
      <c r="A92" s="160"/>
      <c r="B92" s="160"/>
      <c r="C92" s="161"/>
      <c r="D92" s="29" t="s">
        <v>20</v>
      </c>
      <c r="E92" s="33"/>
      <c r="F92" s="33"/>
      <c r="G92" s="65"/>
    </row>
    <row r="93" spans="1:7" x14ac:dyDescent="0.25">
      <c r="A93" s="159" t="s">
        <v>30</v>
      </c>
      <c r="B93" s="159" t="s">
        <v>52</v>
      </c>
      <c r="C93" s="161" t="s">
        <v>53</v>
      </c>
      <c r="D93" s="30" t="s">
        <v>31</v>
      </c>
      <c r="E93" s="31">
        <f t="shared" ref="E93:F93" si="15">E94+E101+E102+E103</f>
        <v>358.29999999999995</v>
      </c>
      <c r="F93" s="31">
        <f t="shared" si="15"/>
        <v>358.29999999999995</v>
      </c>
      <c r="G93" s="65">
        <f t="shared" ref="G93:G96" si="16">F93/E93*100%</f>
        <v>1</v>
      </c>
    </row>
    <row r="94" spans="1:7" x14ac:dyDescent="0.25">
      <c r="A94" s="159"/>
      <c r="B94" s="159"/>
      <c r="C94" s="161"/>
      <c r="D94" s="27" t="s">
        <v>6</v>
      </c>
      <c r="E94" s="33">
        <f t="shared" ref="E94:F94" si="17">E96+E97</f>
        <v>358.29999999999995</v>
      </c>
      <c r="F94" s="33">
        <f t="shared" si="17"/>
        <v>358.29999999999995</v>
      </c>
      <c r="G94" s="65">
        <f t="shared" si="16"/>
        <v>1</v>
      </c>
    </row>
    <row r="95" spans="1:7" x14ac:dyDescent="0.25">
      <c r="A95" s="159"/>
      <c r="B95" s="159"/>
      <c r="C95" s="161"/>
      <c r="D95" s="28" t="s">
        <v>42</v>
      </c>
      <c r="E95" s="33"/>
      <c r="F95" s="33"/>
      <c r="G95" s="65"/>
    </row>
    <row r="96" spans="1:7" x14ac:dyDescent="0.25">
      <c r="A96" s="159"/>
      <c r="B96" s="159"/>
      <c r="C96" s="161"/>
      <c r="D96" s="28" t="s">
        <v>7</v>
      </c>
      <c r="E96" s="33">
        <v>231.2</v>
      </c>
      <c r="F96" s="33">
        <v>231.2</v>
      </c>
      <c r="G96" s="65">
        <f t="shared" si="16"/>
        <v>1</v>
      </c>
    </row>
    <row r="97" spans="1:7" x14ac:dyDescent="0.25">
      <c r="A97" s="159"/>
      <c r="B97" s="159"/>
      <c r="C97" s="161"/>
      <c r="D97" s="28" t="s">
        <v>60</v>
      </c>
      <c r="E97" s="33">
        <v>127.1</v>
      </c>
      <c r="F97" s="33">
        <v>127.1</v>
      </c>
      <c r="G97" s="65">
        <f>F97/E97*100%</f>
        <v>1</v>
      </c>
    </row>
    <row r="98" spans="1:7" x14ac:dyDescent="0.25">
      <c r="A98" s="159"/>
      <c r="B98" s="159"/>
      <c r="C98" s="161"/>
      <c r="D98" s="28" t="s">
        <v>41</v>
      </c>
      <c r="E98" s="33"/>
      <c r="F98" s="33"/>
      <c r="G98" s="65"/>
    </row>
    <row r="99" spans="1:7" x14ac:dyDescent="0.25">
      <c r="A99" s="159"/>
      <c r="B99" s="159"/>
      <c r="C99" s="161"/>
      <c r="D99" s="28" t="s">
        <v>59</v>
      </c>
      <c r="E99" s="33"/>
      <c r="F99" s="33"/>
      <c r="G99" s="65"/>
    </row>
    <row r="100" spans="1:7" x14ac:dyDescent="0.25">
      <c r="A100" s="159"/>
      <c r="B100" s="159"/>
      <c r="C100" s="161"/>
      <c r="D100" s="28" t="s">
        <v>44</v>
      </c>
      <c r="E100" s="33"/>
      <c r="F100" s="33"/>
      <c r="G100" s="65"/>
    </row>
    <row r="101" spans="1:7" x14ac:dyDescent="0.25">
      <c r="A101" s="159"/>
      <c r="B101" s="159"/>
      <c r="C101" s="161"/>
      <c r="D101" s="29" t="s">
        <v>43</v>
      </c>
      <c r="E101" s="33"/>
      <c r="F101" s="33"/>
      <c r="G101" s="65"/>
    </row>
    <row r="102" spans="1:7" x14ac:dyDescent="0.25">
      <c r="A102" s="159"/>
      <c r="B102" s="159"/>
      <c r="C102" s="161"/>
      <c r="D102" s="29" t="s">
        <v>8</v>
      </c>
      <c r="E102" s="33"/>
      <c r="F102" s="33"/>
      <c r="G102" s="65"/>
    </row>
    <row r="103" spans="1:7" ht="26.25" customHeight="1" x14ac:dyDescent="0.25">
      <c r="A103" s="160"/>
      <c r="B103" s="160"/>
      <c r="C103" s="161"/>
      <c r="D103" s="29" t="s">
        <v>20</v>
      </c>
      <c r="E103" s="33"/>
      <c r="F103" s="33"/>
      <c r="G103" s="65"/>
    </row>
    <row r="104" spans="1:7" x14ac:dyDescent="0.25">
      <c r="A104" s="159" t="s">
        <v>30</v>
      </c>
      <c r="B104" s="159" t="s">
        <v>54</v>
      </c>
      <c r="C104" s="161" t="s">
        <v>57</v>
      </c>
      <c r="D104" s="30" t="s">
        <v>31</v>
      </c>
      <c r="E104" s="31" t="e">
        <f t="shared" ref="E104:F104" si="18">E105+E112+E113+E114</f>
        <v>#REF!</v>
      </c>
      <c r="F104" s="31" t="e">
        <f t="shared" si="18"/>
        <v>#REF!</v>
      </c>
      <c r="G104" s="66"/>
    </row>
    <row r="105" spans="1:7" x14ac:dyDescent="0.25">
      <c r="A105" s="159"/>
      <c r="B105" s="159"/>
      <c r="C105" s="161"/>
      <c r="D105" s="27" t="s">
        <v>6</v>
      </c>
      <c r="E105" s="33" t="e">
        <f t="shared" ref="E105:F105" si="19">E107+E108</f>
        <v>#REF!</v>
      </c>
      <c r="F105" s="33" t="e">
        <f t="shared" si="19"/>
        <v>#REF!</v>
      </c>
      <c r="G105" s="65"/>
    </row>
    <row r="106" spans="1:7" x14ac:dyDescent="0.25">
      <c r="A106" s="159"/>
      <c r="B106" s="159"/>
      <c r="C106" s="161"/>
      <c r="D106" s="28" t="s">
        <v>42</v>
      </c>
      <c r="E106" s="33"/>
      <c r="F106" s="33"/>
      <c r="G106" s="65"/>
    </row>
    <row r="107" spans="1:7" x14ac:dyDescent="0.25">
      <c r="A107" s="159"/>
      <c r="B107" s="159"/>
      <c r="C107" s="161"/>
      <c r="D107" s="28" t="s">
        <v>7</v>
      </c>
      <c r="E107" s="33" t="e">
        <f>'5'!#REF!</f>
        <v>#REF!</v>
      </c>
      <c r="F107" s="33" t="e">
        <f>'5'!#REF!</f>
        <v>#REF!</v>
      </c>
      <c r="G107" s="65"/>
    </row>
    <row r="108" spans="1:7" x14ac:dyDescent="0.25">
      <c r="A108" s="159"/>
      <c r="B108" s="159"/>
      <c r="C108" s="161"/>
      <c r="D108" s="28" t="s">
        <v>60</v>
      </c>
      <c r="E108" s="33"/>
      <c r="F108" s="33"/>
      <c r="G108" s="65"/>
    </row>
    <row r="109" spans="1:7" x14ac:dyDescent="0.25">
      <c r="A109" s="159"/>
      <c r="B109" s="159"/>
      <c r="C109" s="161"/>
      <c r="D109" s="28" t="s">
        <v>41</v>
      </c>
      <c r="E109" s="33"/>
      <c r="F109" s="33"/>
      <c r="G109" s="65"/>
    </row>
    <row r="110" spans="1:7" x14ac:dyDescent="0.25">
      <c r="A110" s="159"/>
      <c r="B110" s="159"/>
      <c r="C110" s="161"/>
      <c r="D110" s="28" t="s">
        <v>59</v>
      </c>
      <c r="E110" s="33"/>
      <c r="F110" s="33"/>
      <c r="G110" s="65"/>
    </row>
    <row r="111" spans="1:7" x14ac:dyDescent="0.25">
      <c r="A111" s="159"/>
      <c r="B111" s="159"/>
      <c r="C111" s="161"/>
      <c r="D111" s="28" t="s">
        <v>44</v>
      </c>
      <c r="E111" s="33"/>
      <c r="F111" s="33"/>
      <c r="G111" s="65"/>
    </row>
    <row r="112" spans="1:7" x14ac:dyDescent="0.25">
      <c r="A112" s="159"/>
      <c r="B112" s="159"/>
      <c r="C112" s="161"/>
      <c r="D112" s="29" t="s">
        <v>43</v>
      </c>
      <c r="E112" s="33"/>
      <c r="F112" s="33"/>
      <c r="G112" s="65"/>
    </row>
    <row r="113" spans="1:7" x14ac:dyDescent="0.25">
      <c r="A113" s="159"/>
      <c r="B113" s="159"/>
      <c r="C113" s="161"/>
      <c r="D113" s="29" t="s">
        <v>8</v>
      </c>
      <c r="E113" s="33"/>
      <c r="F113" s="33"/>
      <c r="G113" s="65"/>
    </row>
    <row r="114" spans="1:7" x14ac:dyDescent="0.25">
      <c r="A114" s="160"/>
      <c r="B114" s="160"/>
      <c r="C114" s="161"/>
      <c r="D114" s="29" t="s">
        <v>20</v>
      </c>
      <c r="E114" s="33"/>
      <c r="F114" s="33"/>
      <c r="G114" s="65"/>
    </row>
  </sheetData>
  <mergeCells count="39">
    <mergeCell ref="B27:B37"/>
    <mergeCell ref="C27:C37"/>
    <mergeCell ref="E13:G13"/>
    <mergeCell ref="A16:A26"/>
    <mergeCell ref="F14:F15"/>
    <mergeCell ref="G14:G15"/>
    <mergeCell ref="A49:A59"/>
    <mergeCell ref="B49:B59"/>
    <mergeCell ref="C49:C59"/>
    <mergeCell ref="E14:E15"/>
    <mergeCell ref="A60:A70"/>
    <mergeCell ref="B60:B70"/>
    <mergeCell ref="C60:C70"/>
    <mergeCell ref="B16:B26"/>
    <mergeCell ref="C13:C15"/>
    <mergeCell ref="D13:D15"/>
    <mergeCell ref="C16:C26"/>
    <mergeCell ref="A38:A48"/>
    <mergeCell ref="B38:B48"/>
    <mergeCell ref="C38:C48"/>
    <mergeCell ref="A13:B14"/>
    <mergeCell ref="A27:A37"/>
    <mergeCell ref="B104:B114"/>
    <mergeCell ref="C104:C114"/>
    <mergeCell ref="A71:A81"/>
    <mergeCell ref="A82:A92"/>
    <mergeCell ref="A93:A103"/>
    <mergeCell ref="A104:A114"/>
    <mergeCell ref="B71:B81"/>
    <mergeCell ref="C71:C81"/>
    <mergeCell ref="B82:B92"/>
    <mergeCell ref="C82:C92"/>
    <mergeCell ref="B93:B103"/>
    <mergeCell ref="C93:C103"/>
    <mergeCell ref="A5:H5"/>
    <mergeCell ref="A7:H7"/>
    <mergeCell ref="A9:H9"/>
    <mergeCell ref="A11:C11"/>
    <mergeCell ref="D11:I11"/>
  </mergeCells>
  <phoneticPr fontId="0" type="noConversion"/>
  <pageMargins left="0.78740157480314965" right="0.39370078740157483" top="0.59055118110236227" bottom="0.59055118110236227" header="0" footer="0"/>
  <pageSetup paperSize="9" scale="78" fitToHeight="2" orientation="landscape" r:id="rId1"/>
  <headerFooter>
    <oddFooter>&amp;C&amp;P</oddFooter>
  </headerFooter>
  <rowBreaks count="3" manualBreakCount="3">
    <brk id="37" max="10" man="1"/>
    <brk id="70" max="10" man="1"/>
    <brk id="10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3</vt:lpstr>
      <vt:lpstr>4</vt:lpstr>
      <vt:lpstr>5</vt:lpstr>
      <vt:lpstr>ф.6</vt:lpstr>
      <vt:lpstr>6</vt:lpstr>
      <vt:lpstr>'3'!Заголовки_для_печати</vt:lpstr>
      <vt:lpstr>'4'!Заголовки_для_печати</vt:lpstr>
      <vt:lpstr>'6'!Заголовки_для_печати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  <vt:lpstr>ф.6!Область_печати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2015-03-19T05:58:17Z</cp:lastPrinted>
  <dcterms:created xsi:type="dcterms:W3CDTF">2006-09-28T05:33:49Z</dcterms:created>
  <dcterms:modified xsi:type="dcterms:W3CDTF">2024-03-28T06:02:16Z</dcterms:modified>
</cp:coreProperties>
</file>